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8"/>
  <workbookPr defaultThemeVersion="166925"/>
  <xr:revisionPtr revIDLastSave="499" documentId="11_FB8097857CA1C801C4CCE4F2008B4B7014FBBABA" xr6:coauthVersionLast="47" xr6:coauthVersionMax="47" xr10:uidLastSave="{D214DD6D-533A-4A7C-9EA9-D757C40ED360}"/>
  <bookViews>
    <workbookView xWindow="0" yWindow="0" windowWidth="0" windowHeight="0" firstSheet="7" activeTab="6" xr2:uid="{00000000-000D-0000-FFFF-FFFF00000000}"/>
  </bookViews>
  <sheets>
    <sheet name="RESUMO CONTRATAÇÃO" sheetId="8" r:id="rId1"/>
    <sheet name="ADMINISTRAÇÃO LOCAL" sheetId="1" r:id="rId2"/>
    <sheet name="ALA A - A VÁCUO" sheetId="2" r:id="rId3"/>
    <sheet name="ALA B - A VÁCUO" sheetId="3" r:id="rId4"/>
    <sheet name="ALA A - PRIVATIVO" sheetId="4" r:id="rId5"/>
    <sheet name="ALA B - PRIVATIVO" sheetId="5" r:id="rId6"/>
    <sheet name="ALA A - TIPOS" sheetId="6" r:id="rId7"/>
    <sheet name="ALA B - TIPOS" sheetId="7" r:id="rId8"/>
  </sheets>
  <externalReferences>
    <externalReference r:id="rId9"/>
  </externalReferences>
  <definedNames>
    <definedName name="_xlnm.Print_Titles" localSheetId="1">'[1]repeated header'!$4:$4</definedName>
  </definedName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01" i="7" l="1"/>
  <c r="I194" i="7"/>
  <c r="I191" i="7"/>
  <c r="I189" i="7"/>
  <c r="I183" i="7"/>
  <c r="I176" i="7"/>
  <c r="I174" i="7"/>
  <c r="I165" i="7"/>
  <c r="I158" i="7"/>
  <c r="I152" i="7"/>
  <c r="I123" i="7"/>
  <c r="I90" i="7"/>
  <c r="I89" i="7"/>
  <c r="I43" i="7"/>
  <c r="I36" i="7"/>
  <c r="I16" i="7"/>
  <c r="I14" i="7"/>
  <c r="I5" i="7"/>
  <c r="I201" i="6"/>
  <c r="I194" i="6"/>
  <c r="I191" i="6"/>
  <c r="I189" i="6"/>
  <c r="I183" i="6"/>
  <c r="I176" i="6"/>
  <c r="I174" i="6"/>
  <c r="I165" i="6"/>
  <c r="I158" i="6"/>
  <c r="I152" i="6"/>
  <c r="I123" i="6"/>
  <c r="I90" i="6"/>
  <c r="I89" i="6"/>
  <c r="I43" i="6"/>
  <c r="I36" i="6"/>
  <c r="I16" i="6"/>
  <c r="I14" i="6"/>
  <c r="I5" i="6"/>
  <c r="I162" i="5"/>
  <c r="I155" i="5"/>
  <c r="I153" i="5"/>
  <c r="I151" i="5"/>
  <c r="I146" i="5"/>
  <c r="I141" i="5"/>
  <c r="I139" i="5"/>
  <c r="I135" i="5"/>
  <c r="I132" i="5"/>
  <c r="I127" i="5"/>
  <c r="I94" i="5"/>
  <c r="I68" i="5"/>
  <c r="I67" i="5"/>
  <c r="I30" i="5"/>
  <c r="I23" i="5"/>
  <c r="I5" i="5"/>
  <c r="I162" i="4"/>
  <c r="I155" i="4"/>
  <c r="I153" i="4"/>
  <c r="I151" i="4"/>
  <c r="I146" i="4"/>
  <c r="I141" i="4"/>
  <c r="I139" i="4"/>
  <c r="I135" i="4"/>
  <c r="I132" i="4"/>
  <c r="I127" i="4"/>
  <c r="I94" i="4"/>
  <c r="I68" i="4"/>
  <c r="I67" i="4"/>
  <c r="I30" i="4"/>
  <c r="I23" i="4"/>
  <c r="I5" i="4"/>
  <c r="I32" i="3"/>
  <c r="I29" i="3"/>
  <c r="I25" i="3"/>
  <c r="I18" i="3"/>
  <c r="I6" i="3"/>
  <c r="I5" i="3"/>
  <c r="G19" i="8"/>
  <c r="E18" i="8"/>
  <c r="F18" i="8" s="1"/>
  <c r="E17" i="8"/>
  <c r="F17" i="8" s="1"/>
  <c r="E16" i="8"/>
  <c r="F16" i="8" s="1"/>
  <c r="E15" i="8"/>
  <c r="F15" i="8" s="1"/>
  <c r="E14" i="8"/>
  <c r="F14" i="8" s="1"/>
  <c r="E13" i="8"/>
  <c r="F13" i="8" s="1"/>
  <c r="E12" i="8"/>
  <c r="F12" i="8" s="1"/>
  <c r="F19" i="8" s="1"/>
  <c r="C18" i="8"/>
  <c r="C17" i="8"/>
  <c r="C16" i="8"/>
  <c r="C15" i="8"/>
  <c r="C14" i="8"/>
  <c r="C13" i="8"/>
  <c r="C12" i="8"/>
  <c r="H206" i="7"/>
  <c r="I206" i="7" s="1"/>
  <c r="J206" i="7" s="1"/>
  <c r="H205" i="7"/>
  <c r="I205" i="7" s="1"/>
  <c r="J205" i="7" s="1"/>
  <c r="H204" i="7"/>
  <c r="I204" i="7" s="1"/>
  <c r="J204" i="7" s="1"/>
  <c r="H203" i="7"/>
  <c r="I203" i="7" s="1"/>
  <c r="J203" i="7" s="1"/>
  <c r="H202" i="7"/>
  <c r="I202" i="7" s="1"/>
  <c r="J202" i="7" s="1"/>
  <c r="J201" i="7"/>
  <c r="H200" i="7"/>
  <c r="I200" i="7" s="1"/>
  <c r="J200" i="7" s="1"/>
  <c r="H199" i="7"/>
  <c r="I199" i="7" s="1"/>
  <c r="J199" i="7" s="1"/>
  <c r="H198" i="7"/>
  <c r="I198" i="7" s="1"/>
  <c r="J198" i="7" s="1"/>
  <c r="H197" i="7"/>
  <c r="I197" i="7" s="1"/>
  <c r="J197" i="7" s="1"/>
  <c r="H196" i="7"/>
  <c r="I196" i="7" s="1"/>
  <c r="J196" i="7" s="1"/>
  <c r="H195" i="7"/>
  <c r="I195" i="7" s="1"/>
  <c r="J195" i="7" s="1"/>
  <c r="J194" i="7"/>
  <c r="H193" i="7"/>
  <c r="I193" i="7" s="1"/>
  <c r="J193" i="7" s="1"/>
  <c r="H192" i="7"/>
  <c r="I192" i="7" s="1"/>
  <c r="J192" i="7" s="1"/>
  <c r="J191" i="7"/>
  <c r="H190" i="7"/>
  <c r="I190" i="7" s="1"/>
  <c r="J190" i="7" s="1"/>
  <c r="J189" i="7"/>
  <c r="H188" i="7"/>
  <c r="I188" i="7" s="1"/>
  <c r="J188" i="7" s="1"/>
  <c r="H187" i="7"/>
  <c r="I187" i="7" s="1"/>
  <c r="J187" i="7" s="1"/>
  <c r="H186" i="7"/>
  <c r="I186" i="7" s="1"/>
  <c r="J186" i="7" s="1"/>
  <c r="H185" i="7"/>
  <c r="I185" i="7" s="1"/>
  <c r="J185" i="7" s="1"/>
  <c r="H184" i="7"/>
  <c r="I184" i="7" s="1"/>
  <c r="J184" i="7" s="1"/>
  <c r="J183" i="7"/>
  <c r="H182" i="7"/>
  <c r="I182" i="7" s="1"/>
  <c r="J182" i="7" s="1"/>
  <c r="H181" i="7"/>
  <c r="I181" i="7" s="1"/>
  <c r="J181" i="7" s="1"/>
  <c r="H180" i="7"/>
  <c r="I180" i="7" s="1"/>
  <c r="J180" i="7" s="1"/>
  <c r="H179" i="7"/>
  <c r="I179" i="7" s="1"/>
  <c r="J179" i="7" s="1"/>
  <c r="H178" i="7"/>
  <c r="I178" i="7" s="1"/>
  <c r="J178" i="7" s="1"/>
  <c r="H177" i="7"/>
  <c r="I177" i="7" s="1"/>
  <c r="J177" i="7" s="1"/>
  <c r="J176" i="7"/>
  <c r="H175" i="7"/>
  <c r="I175" i="7" s="1"/>
  <c r="J175" i="7" s="1"/>
  <c r="J174" i="7"/>
  <c r="H173" i="7"/>
  <c r="I173" i="7" s="1"/>
  <c r="J173" i="7" s="1"/>
  <c r="H172" i="7"/>
  <c r="I172" i="7" s="1"/>
  <c r="J172" i="7" s="1"/>
  <c r="H171" i="7"/>
  <c r="I171" i="7" s="1"/>
  <c r="J171" i="7" s="1"/>
  <c r="H170" i="7"/>
  <c r="I170" i="7" s="1"/>
  <c r="J170" i="7" s="1"/>
  <c r="H169" i="7"/>
  <c r="I169" i="7" s="1"/>
  <c r="J169" i="7" s="1"/>
  <c r="H168" i="7"/>
  <c r="I168" i="7" s="1"/>
  <c r="J168" i="7" s="1"/>
  <c r="H167" i="7"/>
  <c r="I167" i="7" s="1"/>
  <c r="J167" i="7" s="1"/>
  <c r="H166" i="7"/>
  <c r="I166" i="7" s="1"/>
  <c r="J166" i="7" s="1"/>
  <c r="J165" i="7"/>
  <c r="H164" i="7"/>
  <c r="I164" i="7" s="1"/>
  <c r="J164" i="7" s="1"/>
  <c r="H163" i="7"/>
  <c r="I163" i="7" s="1"/>
  <c r="J163" i="7" s="1"/>
  <c r="H162" i="7"/>
  <c r="I162" i="7" s="1"/>
  <c r="J162" i="7" s="1"/>
  <c r="H161" i="7"/>
  <c r="I161" i="7" s="1"/>
  <c r="J161" i="7" s="1"/>
  <c r="I160" i="7"/>
  <c r="J160" i="7" s="1"/>
  <c r="H160" i="7"/>
  <c r="H159" i="7"/>
  <c r="I159" i="7" s="1"/>
  <c r="J159" i="7" s="1"/>
  <c r="J158" i="7"/>
  <c r="H157" i="7"/>
  <c r="I157" i="7" s="1"/>
  <c r="J157" i="7" s="1"/>
  <c r="H156" i="7"/>
  <c r="I156" i="7" s="1"/>
  <c r="J156" i="7" s="1"/>
  <c r="I155" i="7"/>
  <c r="J155" i="7" s="1"/>
  <c r="H155" i="7"/>
  <c r="H154" i="7"/>
  <c r="I154" i="7" s="1"/>
  <c r="J154" i="7" s="1"/>
  <c r="H153" i="7"/>
  <c r="I153" i="7" s="1"/>
  <c r="J153" i="7" s="1"/>
  <c r="J152" i="7"/>
  <c r="H151" i="7"/>
  <c r="I151" i="7" s="1"/>
  <c r="J151" i="7" s="1"/>
  <c r="H150" i="7"/>
  <c r="I150" i="7" s="1"/>
  <c r="J150" i="7" s="1"/>
  <c r="H149" i="7"/>
  <c r="I149" i="7" s="1"/>
  <c r="J149" i="7" s="1"/>
  <c r="H148" i="7"/>
  <c r="I148" i="7" s="1"/>
  <c r="J148" i="7" s="1"/>
  <c r="H147" i="7"/>
  <c r="I147" i="7" s="1"/>
  <c r="J147" i="7" s="1"/>
  <c r="H146" i="7"/>
  <c r="I146" i="7" s="1"/>
  <c r="J146" i="7" s="1"/>
  <c r="H145" i="7"/>
  <c r="I145" i="7" s="1"/>
  <c r="J145" i="7" s="1"/>
  <c r="H144" i="7"/>
  <c r="I144" i="7" s="1"/>
  <c r="J144" i="7" s="1"/>
  <c r="H143" i="7"/>
  <c r="I143" i="7" s="1"/>
  <c r="J143" i="7" s="1"/>
  <c r="H142" i="7"/>
  <c r="I142" i="7" s="1"/>
  <c r="J142" i="7" s="1"/>
  <c r="H141" i="7"/>
  <c r="I141" i="7" s="1"/>
  <c r="J141" i="7" s="1"/>
  <c r="H140" i="7"/>
  <c r="I140" i="7" s="1"/>
  <c r="J140" i="7" s="1"/>
  <c r="H139" i="7"/>
  <c r="I139" i="7" s="1"/>
  <c r="J139" i="7" s="1"/>
  <c r="H138" i="7"/>
  <c r="I138" i="7" s="1"/>
  <c r="J138" i="7" s="1"/>
  <c r="H137" i="7"/>
  <c r="I137" i="7" s="1"/>
  <c r="J137" i="7" s="1"/>
  <c r="H136" i="7"/>
  <c r="I136" i="7" s="1"/>
  <c r="J136" i="7" s="1"/>
  <c r="H135" i="7"/>
  <c r="I135" i="7" s="1"/>
  <c r="J135" i="7" s="1"/>
  <c r="H134" i="7"/>
  <c r="I134" i="7" s="1"/>
  <c r="J134" i="7" s="1"/>
  <c r="H133" i="7"/>
  <c r="I133" i="7" s="1"/>
  <c r="J133" i="7" s="1"/>
  <c r="H132" i="7"/>
  <c r="I132" i="7" s="1"/>
  <c r="J132" i="7" s="1"/>
  <c r="H131" i="7"/>
  <c r="I131" i="7" s="1"/>
  <c r="J131" i="7" s="1"/>
  <c r="H130" i="7"/>
  <c r="I130" i="7" s="1"/>
  <c r="J130" i="7" s="1"/>
  <c r="H129" i="7"/>
  <c r="I129" i="7" s="1"/>
  <c r="J129" i="7" s="1"/>
  <c r="H128" i="7"/>
  <c r="I128" i="7" s="1"/>
  <c r="J128" i="7" s="1"/>
  <c r="H127" i="7"/>
  <c r="I127" i="7" s="1"/>
  <c r="J127" i="7" s="1"/>
  <c r="H126" i="7"/>
  <c r="I126" i="7" s="1"/>
  <c r="J126" i="7" s="1"/>
  <c r="H125" i="7"/>
  <c r="I125" i="7" s="1"/>
  <c r="J125" i="7" s="1"/>
  <c r="H124" i="7"/>
  <c r="I124" i="7" s="1"/>
  <c r="J124" i="7" s="1"/>
  <c r="J123" i="7"/>
  <c r="H122" i="7"/>
  <c r="I122" i="7" s="1"/>
  <c r="J122" i="7" s="1"/>
  <c r="H121" i="7"/>
  <c r="I121" i="7" s="1"/>
  <c r="J121" i="7" s="1"/>
  <c r="H120" i="7"/>
  <c r="I120" i="7" s="1"/>
  <c r="J120" i="7" s="1"/>
  <c r="H119" i="7"/>
  <c r="I119" i="7" s="1"/>
  <c r="J119" i="7" s="1"/>
  <c r="H118" i="7"/>
  <c r="I118" i="7" s="1"/>
  <c r="J118" i="7" s="1"/>
  <c r="H117" i="7"/>
  <c r="I117" i="7" s="1"/>
  <c r="J117" i="7" s="1"/>
  <c r="H116" i="7"/>
  <c r="I116" i="7" s="1"/>
  <c r="J116" i="7" s="1"/>
  <c r="H115" i="7"/>
  <c r="I115" i="7" s="1"/>
  <c r="J115" i="7" s="1"/>
  <c r="H114" i="7"/>
  <c r="I114" i="7" s="1"/>
  <c r="J114" i="7" s="1"/>
  <c r="H113" i="7"/>
  <c r="I113" i="7" s="1"/>
  <c r="J113" i="7" s="1"/>
  <c r="H112" i="7"/>
  <c r="I112" i="7" s="1"/>
  <c r="J112" i="7" s="1"/>
  <c r="H111" i="7"/>
  <c r="I111" i="7" s="1"/>
  <c r="J111" i="7" s="1"/>
  <c r="H110" i="7"/>
  <c r="I110" i="7" s="1"/>
  <c r="J110" i="7" s="1"/>
  <c r="H109" i="7"/>
  <c r="I109" i="7" s="1"/>
  <c r="J109" i="7" s="1"/>
  <c r="H108" i="7"/>
  <c r="I108" i="7" s="1"/>
  <c r="J108" i="7" s="1"/>
  <c r="H107" i="7"/>
  <c r="I107" i="7" s="1"/>
  <c r="J107" i="7" s="1"/>
  <c r="H106" i="7"/>
  <c r="I106" i="7" s="1"/>
  <c r="J106" i="7" s="1"/>
  <c r="H105" i="7"/>
  <c r="I105" i="7" s="1"/>
  <c r="J105" i="7" s="1"/>
  <c r="H104" i="7"/>
  <c r="I104" i="7" s="1"/>
  <c r="J104" i="7" s="1"/>
  <c r="H103" i="7"/>
  <c r="I103" i="7" s="1"/>
  <c r="J103" i="7" s="1"/>
  <c r="H102" i="7"/>
  <c r="I102" i="7" s="1"/>
  <c r="J102" i="7" s="1"/>
  <c r="H101" i="7"/>
  <c r="I101" i="7" s="1"/>
  <c r="J101" i="7" s="1"/>
  <c r="H100" i="7"/>
  <c r="I100" i="7" s="1"/>
  <c r="J100" i="7" s="1"/>
  <c r="H99" i="7"/>
  <c r="I99" i="7" s="1"/>
  <c r="J99" i="7" s="1"/>
  <c r="H98" i="7"/>
  <c r="I98" i="7" s="1"/>
  <c r="J98" i="7" s="1"/>
  <c r="H97" i="7"/>
  <c r="I97" i="7" s="1"/>
  <c r="J97" i="7" s="1"/>
  <c r="H96" i="7"/>
  <c r="I96" i="7" s="1"/>
  <c r="J96" i="7" s="1"/>
  <c r="H95" i="7"/>
  <c r="I95" i="7" s="1"/>
  <c r="J95" i="7" s="1"/>
  <c r="H94" i="7"/>
  <c r="I94" i="7" s="1"/>
  <c r="J94" i="7" s="1"/>
  <c r="H93" i="7"/>
  <c r="I93" i="7" s="1"/>
  <c r="J93" i="7" s="1"/>
  <c r="H92" i="7"/>
  <c r="I92" i="7" s="1"/>
  <c r="J92" i="7" s="1"/>
  <c r="H91" i="7"/>
  <c r="I91" i="7" s="1"/>
  <c r="J91" i="7" s="1"/>
  <c r="J90" i="7"/>
  <c r="J89" i="7"/>
  <c r="H88" i="7"/>
  <c r="I88" i="7" s="1"/>
  <c r="J88" i="7" s="1"/>
  <c r="H87" i="7"/>
  <c r="I87" i="7" s="1"/>
  <c r="J87" i="7" s="1"/>
  <c r="H86" i="7"/>
  <c r="I86" i="7" s="1"/>
  <c r="J86" i="7" s="1"/>
  <c r="H85" i="7"/>
  <c r="I85" i="7" s="1"/>
  <c r="J85" i="7" s="1"/>
  <c r="H84" i="7"/>
  <c r="I84" i="7" s="1"/>
  <c r="J84" i="7" s="1"/>
  <c r="H83" i="7"/>
  <c r="I83" i="7" s="1"/>
  <c r="J83" i="7" s="1"/>
  <c r="H82" i="7"/>
  <c r="I82" i="7" s="1"/>
  <c r="J82" i="7" s="1"/>
  <c r="H81" i="7"/>
  <c r="I81" i="7" s="1"/>
  <c r="J81" i="7" s="1"/>
  <c r="H80" i="7"/>
  <c r="I80" i="7" s="1"/>
  <c r="J80" i="7" s="1"/>
  <c r="H79" i="7"/>
  <c r="I79" i="7" s="1"/>
  <c r="J79" i="7" s="1"/>
  <c r="H78" i="7"/>
  <c r="I78" i="7" s="1"/>
  <c r="J78" i="7" s="1"/>
  <c r="H77" i="7"/>
  <c r="I77" i="7" s="1"/>
  <c r="J77" i="7" s="1"/>
  <c r="H76" i="7"/>
  <c r="I76" i="7" s="1"/>
  <c r="J76" i="7" s="1"/>
  <c r="H75" i="7"/>
  <c r="I75" i="7" s="1"/>
  <c r="J75" i="7" s="1"/>
  <c r="H74" i="7"/>
  <c r="I74" i="7" s="1"/>
  <c r="J74" i="7" s="1"/>
  <c r="H73" i="7"/>
  <c r="I73" i="7" s="1"/>
  <c r="J73" i="7" s="1"/>
  <c r="H72" i="7"/>
  <c r="I72" i="7" s="1"/>
  <c r="J72" i="7" s="1"/>
  <c r="H71" i="7"/>
  <c r="I71" i="7" s="1"/>
  <c r="J71" i="7" s="1"/>
  <c r="H70" i="7"/>
  <c r="I70" i="7" s="1"/>
  <c r="J70" i="7" s="1"/>
  <c r="H69" i="7"/>
  <c r="I69" i="7" s="1"/>
  <c r="J69" i="7" s="1"/>
  <c r="H68" i="7"/>
  <c r="I68" i="7" s="1"/>
  <c r="J68" i="7" s="1"/>
  <c r="H67" i="7"/>
  <c r="I67" i="7" s="1"/>
  <c r="J67" i="7" s="1"/>
  <c r="H66" i="7"/>
  <c r="I66" i="7" s="1"/>
  <c r="J66" i="7" s="1"/>
  <c r="H65" i="7"/>
  <c r="I65" i="7" s="1"/>
  <c r="J65" i="7" s="1"/>
  <c r="H64" i="7"/>
  <c r="I64" i="7" s="1"/>
  <c r="J64" i="7" s="1"/>
  <c r="H63" i="7"/>
  <c r="I63" i="7" s="1"/>
  <c r="J63" i="7" s="1"/>
  <c r="H62" i="7"/>
  <c r="I62" i="7" s="1"/>
  <c r="J62" i="7" s="1"/>
  <c r="H61" i="7"/>
  <c r="I61" i="7" s="1"/>
  <c r="J61" i="7" s="1"/>
  <c r="H60" i="7"/>
  <c r="I60" i="7" s="1"/>
  <c r="J60" i="7" s="1"/>
  <c r="H59" i="7"/>
  <c r="I59" i="7" s="1"/>
  <c r="J59" i="7" s="1"/>
  <c r="H58" i="7"/>
  <c r="I58" i="7" s="1"/>
  <c r="J58" i="7" s="1"/>
  <c r="H57" i="7"/>
  <c r="I57" i="7" s="1"/>
  <c r="J57" i="7" s="1"/>
  <c r="H56" i="7"/>
  <c r="I56" i="7" s="1"/>
  <c r="J56" i="7" s="1"/>
  <c r="H55" i="7"/>
  <c r="I55" i="7" s="1"/>
  <c r="J55" i="7" s="1"/>
  <c r="H54" i="7"/>
  <c r="I54" i="7" s="1"/>
  <c r="J54" i="7" s="1"/>
  <c r="H53" i="7"/>
  <c r="I53" i="7" s="1"/>
  <c r="J53" i="7" s="1"/>
  <c r="H52" i="7"/>
  <c r="I52" i="7" s="1"/>
  <c r="J52" i="7" s="1"/>
  <c r="H51" i="7"/>
  <c r="I51" i="7" s="1"/>
  <c r="J51" i="7" s="1"/>
  <c r="H50" i="7"/>
  <c r="I50" i="7" s="1"/>
  <c r="J50" i="7" s="1"/>
  <c r="H49" i="7"/>
  <c r="I49" i="7" s="1"/>
  <c r="J49" i="7" s="1"/>
  <c r="H48" i="7"/>
  <c r="I48" i="7" s="1"/>
  <c r="J48" i="7" s="1"/>
  <c r="H47" i="7"/>
  <c r="I47" i="7" s="1"/>
  <c r="J47" i="7" s="1"/>
  <c r="H46" i="7"/>
  <c r="I46" i="7" s="1"/>
  <c r="J46" i="7" s="1"/>
  <c r="H45" i="7"/>
  <c r="I45" i="7" s="1"/>
  <c r="J45" i="7" s="1"/>
  <c r="H44" i="7"/>
  <c r="I44" i="7" s="1"/>
  <c r="J44" i="7" s="1"/>
  <c r="J43" i="7"/>
  <c r="H42" i="7"/>
  <c r="I42" i="7" s="1"/>
  <c r="J42" i="7" s="1"/>
  <c r="H41" i="7"/>
  <c r="I41" i="7" s="1"/>
  <c r="J41" i="7" s="1"/>
  <c r="H40" i="7"/>
  <c r="I40" i="7" s="1"/>
  <c r="J40" i="7" s="1"/>
  <c r="H39" i="7"/>
  <c r="I39" i="7" s="1"/>
  <c r="J39" i="7" s="1"/>
  <c r="H38" i="7"/>
  <c r="I38" i="7" s="1"/>
  <c r="J38" i="7" s="1"/>
  <c r="H37" i="7"/>
  <c r="I37" i="7" s="1"/>
  <c r="J37" i="7" s="1"/>
  <c r="J36" i="7"/>
  <c r="H35" i="7"/>
  <c r="I35" i="7" s="1"/>
  <c r="J35" i="7" s="1"/>
  <c r="H34" i="7"/>
  <c r="I34" i="7" s="1"/>
  <c r="J34" i="7" s="1"/>
  <c r="H33" i="7"/>
  <c r="I33" i="7" s="1"/>
  <c r="J33" i="7" s="1"/>
  <c r="H32" i="7"/>
  <c r="I32" i="7" s="1"/>
  <c r="J32" i="7" s="1"/>
  <c r="H31" i="7"/>
  <c r="I31" i="7" s="1"/>
  <c r="J31" i="7" s="1"/>
  <c r="H30" i="7"/>
  <c r="I30" i="7" s="1"/>
  <c r="J30" i="7" s="1"/>
  <c r="H29" i="7"/>
  <c r="I29" i="7" s="1"/>
  <c r="J29" i="7" s="1"/>
  <c r="H28" i="7"/>
  <c r="I28" i="7" s="1"/>
  <c r="J28" i="7" s="1"/>
  <c r="H27" i="7"/>
  <c r="I27" i="7" s="1"/>
  <c r="J27" i="7" s="1"/>
  <c r="H26" i="7"/>
  <c r="I26" i="7" s="1"/>
  <c r="J26" i="7" s="1"/>
  <c r="H25" i="7"/>
  <c r="I25" i="7" s="1"/>
  <c r="J25" i="7" s="1"/>
  <c r="H24" i="7"/>
  <c r="I24" i="7" s="1"/>
  <c r="J24" i="7" s="1"/>
  <c r="H23" i="7"/>
  <c r="I23" i="7" s="1"/>
  <c r="J23" i="7" s="1"/>
  <c r="H22" i="7"/>
  <c r="I22" i="7" s="1"/>
  <c r="J22" i="7" s="1"/>
  <c r="H21" i="7"/>
  <c r="I21" i="7" s="1"/>
  <c r="J21" i="7" s="1"/>
  <c r="H20" i="7"/>
  <c r="I20" i="7" s="1"/>
  <c r="J20" i="7" s="1"/>
  <c r="H19" i="7"/>
  <c r="I19" i="7" s="1"/>
  <c r="J19" i="7" s="1"/>
  <c r="H18" i="7"/>
  <c r="I18" i="7" s="1"/>
  <c r="J18" i="7" s="1"/>
  <c r="H17" i="7"/>
  <c r="I17" i="7" s="1"/>
  <c r="J17" i="7" s="1"/>
  <c r="J16" i="7"/>
  <c r="H15" i="7"/>
  <c r="I15" i="7" s="1"/>
  <c r="J15" i="7" s="1"/>
  <c r="J14" i="7"/>
  <c r="H13" i="7"/>
  <c r="I13" i="7" s="1"/>
  <c r="J13" i="7" s="1"/>
  <c r="H12" i="7"/>
  <c r="I12" i="7" s="1"/>
  <c r="J12" i="7" s="1"/>
  <c r="H11" i="7"/>
  <c r="I11" i="7" s="1"/>
  <c r="J11" i="7" s="1"/>
  <c r="H10" i="7"/>
  <c r="I10" i="7" s="1"/>
  <c r="J10" i="7" s="1"/>
  <c r="H9" i="7"/>
  <c r="I9" i="7" s="1"/>
  <c r="J9" i="7" s="1"/>
  <c r="H8" i="7"/>
  <c r="I8" i="7" s="1"/>
  <c r="J8" i="7" s="1"/>
  <c r="H7" i="7"/>
  <c r="I7" i="7" s="1"/>
  <c r="J7" i="7" s="1"/>
  <c r="H6" i="7"/>
  <c r="I6" i="7" s="1"/>
  <c r="J6" i="7" s="1"/>
  <c r="J5" i="7"/>
  <c r="H206" i="6"/>
  <c r="I206" i="6" s="1"/>
  <c r="J206" i="6" s="1"/>
  <c r="H205" i="6"/>
  <c r="I205" i="6" s="1"/>
  <c r="J205" i="6" s="1"/>
  <c r="H204" i="6"/>
  <c r="I204" i="6" s="1"/>
  <c r="J204" i="6" s="1"/>
  <c r="H203" i="6"/>
  <c r="I203" i="6" s="1"/>
  <c r="J203" i="6" s="1"/>
  <c r="H202" i="6"/>
  <c r="I202" i="6" s="1"/>
  <c r="J202" i="6" s="1"/>
  <c r="J201" i="6"/>
  <c r="H200" i="6"/>
  <c r="I200" i="6" s="1"/>
  <c r="J200" i="6" s="1"/>
  <c r="H199" i="6"/>
  <c r="I199" i="6" s="1"/>
  <c r="J199" i="6" s="1"/>
  <c r="H198" i="6"/>
  <c r="I198" i="6" s="1"/>
  <c r="J198" i="6" s="1"/>
  <c r="H197" i="6"/>
  <c r="I197" i="6" s="1"/>
  <c r="J197" i="6" s="1"/>
  <c r="H196" i="6"/>
  <c r="I196" i="6" s="1"/>
  <c r="J196" i="6" s="1"/>
  <c r="H195" i="6"/>
  <c r="I195" i="6" s="1"/>
  <c r="J195" i="6" s="1"/>
  <c r="J194" i="6"/>
  <c r="H193" i="6"/>
  <c r="I193" i="6" s="1"/>
  <c r="J193" i="6" s="1"/>
  <c r="H192" i="6"/>
  <c r="I192" i="6" s="1"/>
  <c r="J192" i="6" s="1"/>
  <c r="J191" i="6"/>
  <c r="H190" i="6"/>
  <c r="I190" i="6" s="1"/>
  <c r="J190" i="6" s="1"/>
  <c r="J189" i="6"/>
  <c r="H188" i="6"/>
  <c r="I188" i="6" s="1"/>
  <c r="J188" i="6" s="1"/>
  <c r="H187" i="6"/>
  <c r="I187" i="6" s="1"/>
  <c r="J187" i="6" s="1"/>
  <c r="H186" i="6"/>
  <c r="I186" i="6" s="1"/>
  <c r="J186" i="6" s="1"/>
  <c r="H185" i="6"/>
  <c r="I185" i="6" s="1"/>
  <c r="J185" i="6" s="1"/>
  <c r="H184" i="6"/>
  <c r="I184" i="6" s="1"/>
  <c r="J184" i="6" s="1"/>
  <c r="J183" i="6"/>
  <c r="H182" i="6"/>
  <c r="I182" i="6" s="1"/>
  <c r="J182" i="6" s="1"/>
  <c r="H181" i="6"/>
  <c r="I181" i="6" s="1"/>
  <c r="J181" i="6" s="1"/>
  <c r="H180" i="6"/>
  <c r="I180" i="6" s="1"/>
  <c r="J180" i="6" s="1"/>
  <c r="H179" i="6"/>
  <c r="I179" i="6" s="1"/>
  <c r="J179" i="6" s="1"/>
  <c r="H178" i="6"/>
  <c r="I178" i="6" s="1"/>
  <c r="J178" i="6" s="1"/>
  <c r="H177" i="6"/>
  <c r="I177" i="6" s="1"/>
  <c r="J177" i="6" s="1"/>
  <c r="J176" i="6"/>
  <c r="H175" i="6"/>
  <c r="I175" i="6" s="1"/>
  <c r="J175" i="6" s="1"/>
  <c r="J174" i="6"/>
  <c r="H173" i="6"/>
  <c r="I173" i="6" s="1"/>
  <c r="J173" i="6" s="1"/>
  <c r="H172" i="6"/>
  <c r="I172" i="6" s="1"/>
  <c r="J172" i="6" s="1"/>
  <c r="H171" i="6"/>
  <c r="I171" i="6" s="1"/>
  <c r="J171" i="6" s="1"/>
  <c r="H170" i="6"/>
  <c r="I170" i="6" s="1"/>
  <c r="J170" i="6" s="1"/>
  <c r="H169" i="6"/>
  <c r="I169" i="6" s="1"/>
  <c r="J169" i="6" s="1"/>
  <c r="H168" i="6"/>
  <c r="I168" i="6" s="1"/>
  <c r="J168" i="6" s="1"/>
  <c r="H167" i="6"/>
  <c r="I167" i="6" s="1"/>
  <c r="J167" i="6" s="1"/>
  <c r="H166" i="6"/>
  <c r="I166" i="6" s="1"/>
  <c r="J166" i="6" s="1"/>
  <c r="J165" i="6"/>
  <c r="H164" i="6"/>
  <c r="I164" i="6" s="1"/>
  <c r="J164" i="6" s="1"/>
  <c r="H163" i="6"/>
  <c r="I163" i="6" s="1"/>
  <c r="J163" i="6" s="1"/>
  <c r="H162" i="6"/>
  <c r="I162" i="6" s="1"/>
  <c r="J162" i="6" s="1"/>
  <c r="H161" i="6"/>
  <c r="I161" i="6" s="1"/>
  <c r="J161" i="6" s="1"/>
  <c r="I160" i="6"/>
  <c r="J160" i="6" s="1"/>
  <c r="H160" i="6"/>
  <c r="H159" i="6"/>
  <c r="I159" i="6" s="1"/>
  <c r="J159" i="6" s="1"/>
  <c r="J158" i="6"/>
  <c r="H157" i="6"/>
  <c r="I157" i="6" s="1"/>
  <c r="J157" i="6" s="1"/>
  <c r="H156" i="6"/>
  <c r="I156" i="6" s="1"/>
  <c r="J156" i="6" s="1"/>
  <c r="I155" i="6"/>
  <c r="J155" i="6" s="1"/>
  <c r="H155" i="6"/>
  <c r="H154" i="6"/>
  <c r="I154" i="6" s="1"/>
  <c r="J154" i="6" s="1"/>
  <c r="H153" i="6"/>
  <c r="I153" i="6" s="1"/>
  <c r="J153" i="6" s="1"/>
  <c r="J152" i="6"/>
  <c r="H151" i="6"/>
  <c r="I151" i="6" s="1"/>
  <c r="J151" i="6" s="1"/>
  <c r="H150" i="6"/>
  <c r="I150" i="6" s="1"/>
  <c r="J150" i="6" s="1"/>
  <c r="H149" i="6"/>
  <c r="I149" i="6" s="1"/>
  <c r="J149" i="6" s="1"/>
  <c r="H148" i="6"/>
  <c r="I148" i="6" s="1"/>
  <c r="J148" i="6" s="1"/>
  <c r="H147" i="6"/>
  <c r="I147" i="6" s="1"/>
  <c r="J147" i="6" s="1"/>
  <c r="H146" i="6"/>
  <c r="I146" i="6" s="1"/>
  <c r="J146" i="6" s="1"/>
  <c r="H145" i="6"/>
  <c r="I145" i="6" s="1"/>
  <c r="J145" i="6" s="1"/>
  <c r="H144" i="6"/>
  <c r="I144" i="6" s="1"/>
  <c r="J144" i="6" s="1"/>
  <c r="H143" i="6"/>
  <c r="I143" i="6" s="1"/>
  <c r="J143" i="6" s="1"/>
  <c r="H142" i="6"/>
  <c r="I142" i="6" s="1"/>
  <c r="J142" i="6" s="1"/>
  <c r="H141" i="6"/>
  <c r="I141" i="6" s="1"/>
  <c r="J141" i="6" s="1"/>
  <c r="H140" i="6"/>
  <c r="I140" i="6" s="1"/>
  <c r="J140" i="6" s="1"/>
  <c r="H139" i="6"/>
  <c r="I139" i="6" s="1"/>
  <c r="J139" i="6" s="1"/>
  <c r="H138" i="6"/>
  <c r="I138" i="6" s="1"/>
  <c r="J138" i="6" s="1"/>
  <c r="H137" i="6"/>
  <c r="I137" i="6" s="1"/>
  <c r="J137" i="6" s="1"/>
  <c r="H136" i="6"/>
  <c r="I136" i="6" s="1"/>
  <c r="J136" i="6" s="1"/>
  <c r="H135" i="6"/>
  <c r="I135" i="6" s="1"/>
  <c r="J135" i="6" s="1"/>
  <c r="H134" i="6"/>
  <c r="I134" i="6" s="1"/>
  <c r="J134" i="6" s="1"/>
  <c r="H133" i="6"/>
  <c r="I133" i="6" s="1"/>
  <c r="J133" i="6" s="1"/>
  <c r="H132" i="6"/>
  <c r="I132" i="6" s="1"/>
  <c r="J132" i="6" s="1"/>
  <c r="H131" i="6"/>
  <c r="I131" i="6" s="1"/>
  <c r="J131" i="6" s="1"/>
  <c r="H130" i="6"/>
  <c r="I130" i="6" s="1"/>
  <c r="J130" i="6" s="1"/>
  <c r="H129" i="6"/>
  <c r="I129" i="6" s="1"/>
  <c r="J129" i="6" s="1"/>
  <c r="H128" i="6"/>
  <c r="I128" i="6" s="1"/>
  <c r="J128" i="6" s="1"/>
  <c r="H127" i="6"/>
  <c r="I127" i="6" s="1"/>
  <c r="J127" i="6" s="1"/>
  <c r="H126" i="6"/>
  <c r="I126" i="6" s="1"/>
  <c r="J126" i="6" s="1"/>
  <c r="H125" i="6"/>
  <c r="I125" i="6" s="1"/>
  <c r="J125" i="6" s="1"/>
  <c r="H124" i="6"/>
  <c r="I124" i="6" s="1"/>
  <c r="J124" i="6" s="1"/>
  <c r="J123" i="6"/>
  <c r="H122" i="6"/>
  <c r="I122" i="6" s="1"/>
  <c r="J122" i="6" s="1"/>
  <c r="H121" i="6"/>
  <c r="I121" i="6" s="1"/>
  <c r="J121" i="6" s="1"/>
  <c r="H120" i="6"/>
  <c r="I120" i="6" s="1"/>
  <c r="J120" i="6" s="1"/>
  <c r="H119" i="6"/>
  <c r="I119" i="6" s="1"/>
  <c r="J119" i="6" s="1"/>
  <c r="H118" i="6"/>
  <c r="I118" i="6" s="1"/>
  <c r="J118" i="6" s="1"/>
  <c r="H117" i="6"/>
  <c r="I117" i="6" s="1"/>
  <c r="J117" i="6" s="1"/>
  <c r="H116" i="6"/>
  <c r="I116" i="6" s="1"/>
  <c r="J116" i="6" s="1"/>
  <c r="H115" i="6"/>
  <c r="I115" i="6" s="1"/>
  <c r="J115" i="6" s="1"/>
  <c r="H114" i="6"/>
  <c r="I114" i="6" s="1"/>
  <c r="J114" i="6" s="1"/>
  <c r="H113" i="6"/>
  <c r="I113" i="6" s="1"/>
  <c r="J113" i="6" s="1"/>
  <c r="H112" i="6"/>
  <c r="I112" i="6" s="1"/>
  <c r="J112" i="6" s="1"/>
  <c r="H111" i="6"/>
  <c r="I111" i="6" s="1"/>
  <c r="J111" i="6" s="1"/>
  <c r="H110" i="6"/>
  <c r="I110" i="6" s="1"/>
  <c r="J110" i="6" s="1"/>
  <c r="H109" i="6"/>
  <c r="I109" i="6" s="1"/>
  <c r="J109" i="6" s="1"/>
  <c r="H108" i="6"/>
  <c r="I108" i="6" s="1"/>
  <c r="J108" i="6" s="1"/>
  <c r="H107" i="6"/>
  <c r="I107" i="6" s="1"/>
  <c r="J107" i="6" s="1"/>
  <c r="H106" i="6"/>
  <c r="I106" i="6" s="1"/>
  <c r="J106" i="6" s="1"/>
  <c r="H105" i="6"/>
  <c r="I105" i="6" s="1"/>
  <c r="J105" i="6" s="1"/>
  <c r="H104" i="6"/>
  <c r="I104" i="6" s="1"/>
  <c r="J104" i="6" s="1"/>
  <c r="H103" i="6"/>
  <c r="I103" i="6" s="1"/>
  <c r="J103" i="6" s="1"/>
  <c r="H102" i="6"/>
  <c r="I102" i="6" s="1"/>
  <c r="J102" i="6" s="1"/>
  <c r="H101" i="6"/>
  <c r="I101" i="6" s="1"/>
  <c r="J101" i="6" s="1"/>
  <c r="H100" i="6"/>
  <c r="I100" i="6" s="1"/>
  <c r="J100" i="6" s="1"/>
  <c r="H99" i="6"/>
  <c r="I99" i="6" s="1"/>
  <c r="J99" i="6" s="1"/>
  <c r="H98" i="6"/>
  <c r="I98" i="6" s="1"/>
  <c r="J98" i="6" s="1"/>
  <c r="H97" i="6"/>
  <c r="I97" i="6" s="1"/>
  <c r="J97" i="6" s="1"/>
  <c r="H96" i="6"/>
  <c r="I96" i="6" s="1"/>
  <c r="J96" i="6" s="1"/>
  <c r="H95" i="6"/>
  <c r="I95" i="6" s="1"/>
  <c r="J95" i="6" s="1"/>
  <c r="H94" i="6"/>
  <c r="I94" i="6" s="1"/>
  <c r="J94" i="6" s="1"/>
  <c r="H93" i="6"/>
  <c r="I93" i="6" s="1"/>
  <c r="J93" i="6" s="1"/>
  <c r="H92" i="6"/>
  <c r="I92" i="6" s="1"/>
  <c r="J92" i="6" s="1"/>
  <c r="H91" i="6"/>
  <c r="I91" i="6" s="1"/>
  <c r="J91" i="6" s="1"/>
  <c r="J90" i="6"/>
  <c r="J89" i="6"/>
  <c r="H88" i="6"/>
  <c r="I88" i="6" s="1"/>
  <c r="J88" i="6" s="1"/>
  <c r="H87" i="6"/>
  <c r="I87" i="6" s="1"/>
  <c r="J87" i="6" s="1"/>
  <c r="H86" i="6"/>
  <c r="I86" i="6" s="1"/>
  <c r="J86" i="6" s="1"/>
  <c r="H85" i="6"/>
  <c r="I85" i="6" s="1"/>
  <c r="J85" i="6" s="1"/>
  <c r="H84" i="6"/>
  <c r="I84" i="6" s="1"/>
  <c r="J84" i="6" s="1"/>
  <c r="H83" i="6"/>
  <c r="I83" i="6" s="1"/>
  <c r="J83" i="6" s="1"/>
  <c r="H82" i="6"/>
  <c r="I82" i="6" s="1"/>
  <c r="J82" i="6" s="1"/>
  <c r="H81" i="6"/>
  <c r="I81" i="6" s="1"/>
  <c r="J81" i="6" s="1"/>
  <c r="H80" i="6"/>
  <c r="I80" i="6" s="1"/>
  <c r="J80" i="6" s="1"/>
  <c r="H79" i="6"/>
  <c r="I79" i="6" s="1"/>
  <c r="J79" i="6" s="1"/>
  <c r="H78" i="6"/>
  <c r="I78" i="6" s="1"/>
  <c r="J78" i="6" s="1"/>
  <c r="H77" i="6"/>
  <c r="I77" i="6" s="1"/>
  <c r="J77" i="6" s="1"/>
  <c r="H76" i="6"/>
  <c r="I76" i="6" s="1"/>
  <c r="J76" i="6" s="1"/>
  <c r="H75" i="6"/>
  <c r="I75" i="6" s="1"/>
  <c r="J75" i="6" s="1"/>
  <c r="H74" i="6"/>
  <c r="I74" i="6" s="1"/>
  <c r="J74" i="6" s="1"/>
  <c r="H73" i="6"/>
  <c r="I73" i="6" s="1"/>
  <c r="J73" i="6" s="1"/>
  <c r="H72" i="6"/>
  <c r="I72" i="6" s="1"/>
  <c r="J72" i="6" s="1"/>
  <c r="H71" i="6"/>
  <c r="I71" i="6" s="1"/>
  <c r="J71" i="6" s="1"/>
  <c r="H70" i="6"/>
  <c r="I70" i="6" s="1"/>
  <c r="J70" i="6" s="1"/>
  <c r="H69" i="6"/>
  <c r="I69" i="6" s="1"/>
  <c r="J69" i="6" s="1"/>
  <c r="H68" i="6"/>
  <c r="I68" i="6" s="1"/>
  <c r="J68" i="6" s="1"/>
  <c r="H67" i="6"/>
  <c r="I67" i="6" s="1"/>
  <c r="J67" i="6" s="1"/>
  <c r="H66" i="6"/>
  <c r="I66" i="6" s="1"/>
  <c r="J66" i="6" s="1"/>
  <c r="H65" i="6"/>
  <c r="I65" i="6" s="1"/>
  <c r="J65" i="6" s="1"/>
  <c r="H64" i="6"/>
  <c r="I64" i="6" s="1"/>
  <c r="J64" i="6" s="1"/>
  <c r="H63" i="6"/>
  <c r="I63" i="6" s="1"/>
  <c r="J63" i="6" s="1"/>
  <c r="H62" i="6"/>
  <c r="I62" i="6" s="1"/>
  <c r="J62" i="6" s="1"/>
  <c r="H61" i="6"/>
  <c r="I61" i="6" s="1"/>
  <c r="J61" i="6" s="1"/>
  <c r="H60" i="6"/>
  <c r="I60" i="6" s="1"/>
  <c r="J60" i="6" s="1"/>
  <c r="H59" i="6"/>
  <c r="I59" i="6" s="1"/>
  <c r="J59" i="6" s="1"/>
  <c r="H58" i="6"/>
  <c r="I58" i="6" s="1"/>
  <c r="J58" i="6" s="1"/>
  <c r="H57" i="6"/>
  <c r="I57" i="6" s="1"/>
  <c r="J57" i="6" s="1"/>
  <c r="H56" i="6"/>
  <c r="I56" i="6" s="1"/>
  <c r="J56" i="6" s="1"/>
  <c r="H55" i="6"/>
  <c r="I55" i="6" s="1"/>
  <c r="J55" i="6" s="1"/>
  <c r="H54" i="6"/>
  <c r="I54" i="6" s="1"/>
  <c r="J54" i="6" s="1"/>
  <c r="H53" i="6"/>
  <c r="I53" i="6" s="1"/>
  <c r="J53" i="6" s="1"/>
  <c r="H52" i="6"/>
  <c r="I52" i="6" s="1"/>
  <c r="J52" i="6" s="1"/>
  <c r="H51" i="6"/>
  <c r="I51" i="6" s="1"/>
  <c r="J51" i="6" s="1"/>
  <c r="H50" i="6"/>
  <c r="I50" i="6" s="1"/>
  <c r="J50" i="6" s="1"/>
  <c r="H49" i="6"/>
  <c r="I49" i="6" s="1"/>
  <c r="J49" i="6" s="1"/>
  <c r="H48" i="6"/>
  <c r="I48" i="6" s="1"/>
  <c r="J48" i="6" s="1"/>
  <c r="H47" i="6"/>
  <c r="I47" i="6" s="1"/>
  <c r="J47" i="6" s="1"/>
  <c r="H46" i="6"/>
  <c r="I46" i="6" s="1"/>
  <c r="J46" i="6" s="1"/>
  <c r="H45" i="6"/>
  <c r="I45" i="6" s="1"/>
  <c r="J45" i="6" s="1"/>
  <c r="H44" i="6"/>
  <c r="I44" i="6" s="1"/>
  <c r="J44" i="6" s="1"/>
  <c r="J43" i="6"/>
  <c r="H42" i="6"/>
  <c r="I42" i="6" s="1"/>
  <c r="J42" i="6" s="1"/>
  <c r="H41" i="6"/>
  <c r="I41" i="6" s="1"/>
  <c r="J41" i="6" s="1"/>
  <c r="H40" i="6"/>
  <c r="I40" i="6" s="1"/>
  <c r="J40" i="6" s="1"/>
  <c r="H39" i="6"/>
  <c r="I39" i="6" s="1"/>
  <c r="J39" i="6" s="1"/>
  <c r="H38" i="6"/>
  <c r="I38" i="6" s="1"/>
  <c r="J38" i="6" s="1"/>
  <c r="H37" i="6"/>
  <c r="I37" i="6" s="1"/>
  <c r="J37" i="6" s="1"/>
  <c r="J36" i="6"/>
  <c r="H35" i="6"/>
  <c r="I35" i="6" s="1"/>
  <c r="J35" i="6" s="1"/>
  <c r="H34" i="6"/>
  <c r="I34" i="6" s="1"/>
  <c r="J34" i="6" s="1"/>
  <c r="H33" i="6"/>
  <c r="I33" i="6" s="1"/>
  <c r="J33" i="6" s="1"/>
  <c r="H32" i="6"/>
  <c r="I32" i="6" s="1"/>
  <c r="J32" i="6" s="1"/>
  <c r="H31" i="6"/>
  <c r="I31" i="6" s="1"/>
  <c r="J31" i="6" s="1"/>
  <c r="H30" i="6"/>
  <c r="I30" i="6" s="1"/>
  <c r="J30" i="6" s="1"/>
  <c r="H29" i="6"/>
  <c r="I29" i="6" s="1"/>
  <c r="J29" i="6" s="1"/>
  <c r="H28" i="6"/>
  <c r="I28" i="6" s="1"/>
  <c r="J28" i="6" s="1"/>
  <c r="H27" i="6"/>
  <c r="I27" i="6" s="1"/>
  <c r="J27" i="6" s="1"/>
  <c r="H26" i="6"/>
  <c r="I26" i="6" s="1"/>
  <c r="J26" i="6" s="1"/>
  <c r="H25" i="6"/>
  <c r="I25" i="6" s="1"/>
  <c r="J25" i="6" s="1"/>
  <c r="H24" i="6"/>
  <c r="I24" i="6" s="1"/>
  <c r="J24" i="6" s="1"/>
  <c r="H23" i="6"/>
  <c r="I23" i="6" s="1"/>
  <c r="J23" i="6" s="1"/>
  <c r="H22" i="6"/>
  <c r="I22" i="6" s="1"/>
  <c r="J22" i="6" s="1"/>
  <c r="H21" i="6"/>
  <c r="I21" i="6" s="1"/>
  <c r="J21" i="6" s="1"/>
  <c r="H20" i="6"/>
  <c r="I20" i="6" s="1"/>
  <c r="J20" i="6" s="1"/>
  <c r="H19" i="6"/>
  <c r="I19" i="6" s="1"/>
  <c r="J19" i="6" s="1"/>
  <c r="H18" i="6"/>
  <c r="I18" i="6" s="1"/>
  <c r="J18" i="6" s="1"/>
  <c r="H17" i="6"/>
  <c r="I17" i="6" s="1"/>
  <c r="J17" i="6" s="1"/>
  <c r="J16" i="6"/>
  <c r="H15" i="6"/>
  <c r="I15" i="6" s="1"/>
  <c r="J15" i="6" s="1"/>
  <c r="J14" i="6"/>
  <c r="H13" i="6"/>
  <c r="I13" i="6" s="1"/>
  <c r="J13" i="6" s="1"/>
  <c r="H12" i="6"/>
  <c r="I12" i="6" s="1"/>
  <c r="J12" i="6" s="1"/>
  <c r="H11" i="6"/>
  <c r="I11" i="6" s="1"/>
  <c r="J11" i="6" s="1"/>
  <c r="H10" i="6"/>
  <c r="I10" i="6" s="1"/>
  <c r="J10" i="6" s="1"/>
  <c r="H9" i="6"/>
  <c r="I9" i="6" s="1"/>
  <c r="J9" i="6" s="1"/>
  <c r="H8" i="6"/>
  <c r="I8" i="6" s="1"/>
  <c r="J8" i="6" s="1"/>
  <c r="H7" i="6"/>
  <c r="I7" i="6" s="1"/>
  <c r="J7" i="6" s="1"/>
  <c r="H6" i="6"/>
  <c r="I6" i="6" s="1"/>
  <c r="J6" i="6" s="1"/>
  <c r="J5" i="6"/>
  <c r="H164" i="5"/>
  <c r="I164" i="5" s="1"/>
  <c r="J164" i="5" s="1"/>
  <c r="H163" i="5"/>
  <c r="I163" i="5" s="1"/>
  <c r="J163" i="5" s="1"/>
  <c r="J162" i="5"/>
  <c r="H161" i="5"/>
  <c r="I161" i="5" s="1"/>
  <c r="J161" i="5" s="1"/>
  <c r="H160" i="5"/>
  <c r="I160" i="5" s="1"/>
  <c r="J160" i="5" s="1"/>
  <c r="H159" i="5"/>
  <c r="I159" i="5" s="1"/>
  <c r="J159" i="5" s="1"/>
  <c r="H158" i="5"/>
  <c r="I158" i="5" s="1"/>
  <c r="J158" i="5" s="1"/>
  <c r="H157" i="5"/>
  <c r="I157" i="5" s="1"/>
  <c r="J157" i="5" s="1"/>
  <c r="H156" i="5"/>
  <c r="I156" i="5" s="1"/>
  <c r="J156" i="5" s="1"/>
  <c r="J155" i="5"/>
  <c r="H154" i="5"/>
  <c r="I154" i="5" s="1"/>
  <c r="J154" i="5" s="1"/>
  <c r="J153" i="5"/>
  <c r="H152" i="5"/>
  <c r="I152" i="5" s="1"/>
  <c r="J152" i="5" s="1"/>
  <c r="J151" i="5"/>
  <c r="H150" i="5"/>
  <c r="I150" i="5" s="1"/>
  <c r="J150" i="5" s="1"/>
  <c r="H149" i="5"/>
  <c r="I149" i="5" s="1"/>
  <c r="J149" i="5" s="1"/>
  <c r="H148" i="5"/>
  <c r="I148" i="5" s="1"/>
  <c r="J148" i="5" s="1"/>
  <c r="H147" i="5"/>
  <c r="I147" i="5" s="1"/>
  <c r="J147" i="5" s="1"/>
  <c r="J146" i="5"/>
  <c r="H145" i="5"/>
  <c r="I145" i="5" s="1"/>
  <c r="J145" i="5" s="1"/>
  <c r="H144" i="5"/>
  <c r="I144" i="5" s="1"/>
  <c r="J144" i="5" s="1"/>
  <c r="H143" i="5"/>
  <c r="I143" i="5" s="1"/>
  <c r="J143" i="5" s="1"/>
  <c r="H142" i="5"/>
  <c r="I142" i="5" s="1"/>
  <c r="J142" i="5" s="1"/>
  <c r="J141" i="5"/>
  <c r="H140" i="5"/>
  <c r="I140" i="5" s="1"/>
  <c r="J140" i="5" s="1"/>
  <c r="J139" i="5"/>
  <c r="H138" i="5"/>
  <c r="I138" i="5" s="1"/>
  <c r="J138" i="5" s="1"/>
  <c r="H137" i="5"/>
  <c r="I137" i="5" s="1"/>
  <c r="J137" i="5" s="1"/>
  <c r="H136" i="5"/>
  <c r="I136" i="5" s="1"/>
  <c r="J136" i="5" s="1"/>
  <c r="J135" i="5"/>
  <c r="H134" i="5"/>
  <c r="I134" i="5" s="1"/>
  <c r="J134" i="5" s="1"/>
  <c r="H133" i="5"/>
  <c r="I133" i="5" s="1"/>
  <c r="J133" i="5" s="1"/>
  <c r="J132" i="5"/>
  <c r="H131" i="5"/>
  <c r="I131" i="5" s="1"/>
  <c r="J131" i="5" s="1"/>
  <c r="H130" i="5"/>
  <c r="I130" i="5" s="1"/>
  <c r="J130" i="5" s="1"/>
  <c r="H129" i="5"/>
  <c r="I129" i="5" s="1"/>
  <c r="J129" i="5" s="1"/>
  <c r="H128" i="5"/>
  <c r="I128" i="5" s="1"/>
  <c r="J128" i="5" s="1"/>
  <c r="J127" i="5"/>
  <c r="H126" i="5"/>
  <c r="I126" i="5" s="1"/>
  <c r="J126" i="5" s="1"/>
  <c r="H125" i="5"/>
  <c r="I125" i="5" s="1"/>
  <c r="J125" i="5" s="1"/>
  <c r="H124" i="5"/>
  <c r="I124" i="5" s="1"/>
  <c r="J124" i="5" s="1"/>
  <c r="H123" i="5"/>
  <c r="I123" i="5" s="1"/>
  <c r="J123" i="5" s="1"/>
  <c r="H122" i="5"/>
  <c r="I122" i="5" s="1"/>
  <c r="J122" i="5" s="1"/>
  <c r="H121" i="5"/>
  <c r="I121" i="5" s="1"/>
  <c r="J121" i="5" s="1"/>
  <c r="H120" i="5"/>
  <c r="I120" i="5" s="1"/>
  <c r="J120" i="5" s="1"/>
  <c r="H119" i="5"/>
  <c r="I119" i="5" s="1"/>
  <c r="J119" i="5" s="1"/>
  <c r="H118" i="5"/>
  <c r="I118" i="5" s="1"/>
  <c r="J118" i="5" s="1"/>
  <c r="H117" i="5"/>
  <c r="I117" i="5" s="1"/>
  <c r="J117" i="5" s="1"/>
  <c r="H116" i="5"/>
  <c r="I116" i="5" s="1"/>
  <c r="J116" i="5" s="1"/>
  <c r="H115" i="5"/>
  <c r="I115" i="5" s="1"/>
  <c r="J115" i="5" s="1"/>
  <c r="H114" i="5"/>
  <c r="I114" i="5" s="1"/>
  <c r="J114" i="5" s="1"/>
  <c r="H113" i="5"/>
  <c r="I113" i="5" s="1"/>
  <c r="J113" i="5" s="1"/>
  <c r="H112" i="5"/>
  <c r="I112" i="5" s="1"/>
  <c r="J112" i="5" s="1"/>
  <c r="H111" i="5"/>
  <c r="I111" i="5" s="1"/>
  <c r="J111" i="5" s="1"/>
  <c r="H110" i="5"/>
  <c r="I110" i="5" s="1"/>
  <c r="J110" i="5" s="1"/>
  <c r="H109" i="5"/>
  <c r="I109" i="5" s="1"/>
  <c r="J109" i="5" s="1"/>
  <c r="H108" i="5"/>
  <c r="I108" i="5" s="1"/>
  <c r="J108" i="5" s="1"/>
  <c r="H107" i="5"/>
  <c r="I107" i="5" s="1"/>
  <c r="J107" i="5" s="1"/>
  <c r="H106" i="5"/>
  <c r="I106" i="5" s="1"/>
  <c r="J106" i="5" s="1"/>
  <c r="H105" i="5"/>
  <c r="I105" i="5" s="1"/>
  <c r="J105" i="5" s="1"/>
  <c r="H104" i="5"/>
  <c r="I104" i="5" s="1"/>
  <c r="J104" i="5" s="1"/>
  <c r="H103" i="5"/>
  <c r="I103" i="5" s="1"/>
  <c r="J103" i="5" s="1"/>
  <c r="H102" i="5"/>
  <c r="I102" i="5" s="1"/>
  <c r="J102" i="5" s="1"/>
  <c r="H101" i="5"/>
  <c r="I101" i="5" s="1"/>
  <c r="J101" i="5" s="1"/>
  <c r="H100" i="5"/>
  <c r="I100" i="5" s="1"/>
  <c r="J100" i="5" s="1"/>
  <c r="H99" i="5"/>
  <c r="I99" i="5" s="1"/>
  <c r="J99" i="5" s="1"/>
  <c r="H98" i="5"/>
  <c r="I98" i="5" s="1"/>
  <c r="J98" i="5" s="1"/>
  <c r="H97" i="5"/>
  <c r="I97" i="5" s="1"/>
  <c r="J97" i="5" s="1"/>
  <c r="H96" i="5"/>
  <c r="I96" i="5" s="1"/>
  <c r="J96" i="5" s="1"/>
  <c r="H95" i="5"/>
  <c r="I95" i="5" s="1"/>
  <c r="J95" i="5" s="1"/>
  <c r="J94" i="5"/>
  <c r="H93" i="5"/>
  <c r="I93" i="5" s="1"/>
  <c r="J93" i="5" s="1"/>
  <c r="H92" i="5"/>
  <c r="I92" i="5" s="1"/>
  <c r="J92" i="5" s="1"/>
  <c r="H91" i="5"/>
  <c r="I91" i="5" s="1"/>
  <c r="J91" i="5" s="1"/>
  <c r="H90" i="5"/>
  <c r="I90" i="5" s="1"/>
  <c r="J90" i="5" s="1"/>
  <c r="H89" i="5"/>
  <c r="I89" i="5" s="1"/>
  <c r="J89" i="5" s="1"/>
  <c r="H88" i="5"/>
  <c r="I88" i="5" s="1"/>
  <c r="J88" i="5" s="1"/>
  <c r="H87" i="5"/>
  <c r="I87" i="5" s="1"/>
  <c r="J87" i="5" s="1"/>
  <c r="H86" i="5"/>
  <c r="I86" i="5" s="1"/>
  <c r="J86" i="5" s="1"/>
  <c r="H85" i="5"/>
  <c r="I85" i="5" s="1"/>
  <c r="J85" i="5" s="1"/>
  <c r="H84" i="5"/>
  <c r="I84" i="5" s="1"/>
  <c r="J84" i="5" s="1"/>
  <c r="H83" i="5"/>
  <c r="I83" i="5" s="1"/>
  <c r="J83" i="5" s="1"/>
  <c r="H82" i="5"/>
  <c r="I82" i="5" s="1"/>
  <c r="J82" i="5" s="1"/>
  <c r="H81" i="5"/>
  <c r="I81" i="5" s="1"/>
  <c r="J81" i="5" s="1"/>
  <c r="H80" i="5"/>
  <c r="I80" i="5" s="1"/>
  <c r="J80" i="5" s="1"/>
  <c r="H79" i="5"/>
  <c r="I79" i="5" s="1"/>
  <c r="J79" i="5" s="1"/>
  <c r="H78" i="5"/>
  <c r="I78" i="5" s="1"/>
  <c r="J78" i="5" s="1"/>
  <c r="H77" i="5"/>
  <c r="I77" i="5" s="1"/>
  <c r="J77" i="5" s="1"/>
  <c r="H76" i="5"/>
  <c r="I76" i="5" s="1"/>
  <c r="J76" i="5" s="1"/>
  <c r="H75" i="5"/>
  <c r="I75" i="5" s="1"/>
  <c r="J75" i="5" s="1"/>
  <c r="H74" i="5"/>
  <c r="I74" i="5" s="1"/>
  <c r="J74" i="5" s="1"/>
  <c r="H73" i="5"/>
  <c r="I73" i="5" s="1"/>
  <c r="J73" i="5" s="1"/>
  <c r="H72" i="5"/>
  <c r="I72" i="5" s="1"/>
  <c r="J72" i="5" s="1"/>
  <c r="H71" i="5"/>
  <c r="I71" i="5" s="1"/>
  <c r="J71" i="5" s="1"/>
  <c r="H70" i="5"/>
  <c r="I70" i="5" s="1"/>
  <c r="J70" i="5" s="1"/>
  <c r="H69" i="5"/>
  <c r="I69" i="5" s="1"/>
  <c r="J69" i="5" s="1"/>
  <c r="J68" i="5"/>
  <c r="J67" i="5"/>
  <c r="H66" i="5"/>
  <c r="I66" i="5" s="1"/>
  <c r="J66" i="5" s="1"/>
  <c r="H65" i="5"/>
  <c r="I65" i="5" s="1"/>
  <c r="J65" i="5" s="1"/>
  <c r="H64" i="5"/>
  <c r="I64" i="5" s="1"/>
  <c r="J64" i="5" s="1"/>
  <c r="H63" i="5"/>
  <c r="I63" i="5" s="1"/>
  <c r="J63" i="5" s="1"/>
  <c r="H62" i="5"/>
  <c r="I62" i="5" s="1"/>
  <c r="J62" i="5" s="1"/>
  <c r="H61" i="5"/>
  <c r="I61" i="5" s="1"/>
  <c r="J61" i="5" s="1"/>
  <c r="H60" i="5"/>
  <c r="I60" i="5" s="1"/>
  <c r="J60" i="5" s="1"/>
  <c r="H59" i="5"/>
  <c r="I59" i="5" s="1"/>
  <c r="J59" i="5" s="1"/>
  <c r="H58" i="5"/>
  <c r="I58" i="5" s="1"/>
  <c r="J58" i="5" s="1"/>
  <c r="H57" i="5"/>
  <c r="I57" i="5" s="1"/>
  <c r="J57" i="5" s="1"/>
  <c r="H56" i="5"/>
  <c r="I56" i="5" s="1"/>
  <c r="J56" i="5" s="1"/>
  <c r="H55" i="5"/>
  <c r="I55" i="5" s="1"/>
  <c r="J55" i="5" s="1"/>
  <c r="H54" i="5"/>
  <c r="I54" i="5" s="1"/>
  <c r="J54" i="5" s="1"/>
  <c r="H53" i="5"/>
  <c r="I53" i="5" s="1"/>
  <c r="J53" i="5" s="1"/>
  <c r="H52" i="5"/>
  <c r="I52" i="5" s="1"/>
  <c r="J52" i="5" s="1"/>
  <c r="H51" i="5"/>
  <c r="I51" i="5" s="1"/>
  <c r="J51" i="5" s="1"/>
  <c r="H50" i="5"/>
  <c r="I50" i="5" s="1"/>
  <c r="J50" i="5" s="1"/>
  <c r="H49" i="5"/>
  <c r="I49" i="5" s="1"/>
  <c r="J49" i="5" s="1"/>
  <c r="H48" i="5"/>
  <c r="I48" i="5" s="1"/>
  <c r="J48" i="5" s="1"/>
  <c r="H47" i="5"/>
  <c r="I47" i="5" s="1"/>
  <c r="J47" i="5" s="1"/>
  <c r="H46" i="5"/>
  <c r="I46" i="5" s="1"/>
  <c r="J46" i="5" s="1"/>
  <c r="H45" i="5"/>
  <c r="I45" i="5" s="1"/>
  <c r="J45" i="5" s="1"/>
  <c r="H44" i="5"/>
  <c r="I44" i="5" s="1"/>
  <c r="J44" i="5" s="1"/>
  <c r="H43" i="5"/>
  <c r="I43" i="5" s="1"/>
  <c r="J43" i="5" s="1"/>
  <c r="H42" i="5"/>
  <c r="I42" i="5" s="1"/>
  <c r="J42" i="5" s="1"/>
  <c r="H41" i="5"/>
  <c r="I41" i="5" s="1"/>
  <c r="J41" i="5" s="1"/>
  <c r="H40" i="5"/>
  <c r="I40" i="5" s="1"/>
  <c r="J40" i="5" s="1"/>
  <c r="H39" i="5"/>
  <c r="I39" i="5" s="1"/>
  <c r="J39" i="5" s="1"/>
  <c r="H38" i="5"/>
  <c r="I38" i="5" s="1"/>
  <c r="J38" i="5" s="1"/>
  <c r="H37" i="5"/>
  <c r="I37" i="5" s="1"/>
  <c r="J37" i="5" s="1"/>
  <c r="H36" i="5"/>
  <c r="I36" i="5" s="1"/>
  <c r="J36" i="5" s="1"/>
  <c r="H35" i="5"/>
  <c r="I35" i="5" s="1"/>
  <c r="J35" i="5" s="1"/>
  <c r="H34" i="5"/>
  <c r="I34" i="5" s="1"/>
  <c r="J34" i="5" s="1"/>
  <c r="H33" i="5"/>
  <c r="I33" i="5" s="1"/>
  <c r="J33" i="5" s="1"/>
  <c r="H32" i="5"/>
  <c r="I32" i="5" s="1"/>
  <c r="J32" i="5" s="1"/>
  <c r="H31" i="5"/>
  <c r="I31" i="5" s="1"/>
  <c r="J31" i="5" s="1"/>
  <c r="J30" i="5"/>
  <c r="H29" i="5"/>
  <c r="I29" i="5" s="1"/>
  <c r="J29" i="5" s="1"/>
  <c r="H28" i="5"/>
  <c r="I28" i="5" s="1"/>
  <c r="J28" i="5" s="1"/>
  <c r="H27" i="5"/>
  <c r="I27" i="5" s="1"/>
  <c r="J27" i="5" s="1"/>
  <c r="H26" i="5"/>
  <c r="I26" i="5" s="1"/>
  <c r="J26" i="5" s="1"/>
  <c r="H25" i="5"/>
  <c r="I25" i="5" s="1"/>
  <c r="J25" i="5" s="1"/>
  <c r="H24" i="5"/>
  <c r="I24" i="5" s="1"/>
  <c r="J24" i="5" s="1"/>
  <c r="J23" i="5"/>
  <c r="H22" i="5"/>
  <c r="I22" i="5" s="1"/>
  <c r="J22" i="5" s="1"/>
  <c r="H21" i="5"/>
  <c r="I21" i="5" s="1"/>
  <c r="J21" i="5" s="1"/>
  <c r="H20" i="5"/>
  <c r="I20" i="5" s="1"/>
  <c r="J20" i="5" s="1"/>
  <c r="H19" i="5"/>
  <c r="I19" i="5" s="1"/>
  <c r="J19" i="5" s="1"/>
  <c r="H18" i="5"/>
  <c r="I18" i="5" s="1"/>
  <c r="J18" i="5" s="1"/>
  <c r="H17" i="5"/>
  <c r="I17" i="5" s="1"/>
  <c r="J17" i="5" s="1"/>
  <c r="H16" i="5"/>
  <c r="I16" i="5" s="1"/>
  <c r="J16" i="5" s="1"/>
  <c r="H15" i="5"/>
  <c r="I15" i="5" s="1"/>
  <c r="J15" i="5" s="1"/>
  <c r="H14" i="5"/>
  <c r="I14" i="5" s="1"/>
  <c r="J14" i="5" s="1"/>
  <c r="H13" i="5"/>
  <c r="I13" i="5" s="1"/>
  <c r="J13" i="5" s="1"/>
  <c r="H12" i="5"/>
  <c r="I12" i="5" s="1"/>
  <c r="J12" i="5" s="1"/>
  <c r="H11" i="5"/>
  <c r="I11" i="5" s="1"/>
  <c r="J11" i="5" s="1"/>
  <c r="H10" i="5"/>
  <c r="I10" i="5" s="1"/>
  <c r="J10" i="5" s="1"/>
  <c r="H9" i="5"/>
  <c r="I9" i="5" s="1"/>
  <c r="J9" i="5" s="1"/>
  <c r="H8" i="5"/>
  <c r="I8" i="5" s="1"/>
  <c r="J8" i="5" s="1"/>
  <c r="H7" i="5"/>
  <c r="I7" i="5" s="1"/>
  <c r="J7" i="5" s="1"/>
  <c r="H6" i="5"/>
  <c r="I6" i="5" s="1"/>
  <c r="J6" i="5" s="1"/>
  <c r="J5" i="5"/>
  <c r="H164" i="4"/>
  <c r="I164" i="4" s="1"/>
  <c r="J164" i="4" s="1"/>
  <c r="H163" i="4"/>
  <c r="I163" i="4" s="1"/>
  <c r="J163" i="4" s="1"/>
  <c r="J162" i="4"/>
  <c r="H161" i="4"/>
  <c r="I161" i="4" s="1"/>
  <c r="J161" i="4" s="1"/>
  <c r="H160" i="4"/>
  <c r="I160" i="4" s="1"/>
  <c r="J160" i="4" s="1"/>
  <c r="H159" i="4"/>
  <c r="I159" i="4" s="1"/>
  <c r="J159" i="4" s="1"/>
  <c r="H158" i="4"/>
  <c r="I158" i="4" s="1"/>
  <c r="J158" i="4" s="1"/>
  <c r="H157" i="4"/>
  <c r="I157" i="4" s="1"/>
  <c r="J157" i="4" s="1"/>
  <c r="H156" i="4"/>
  <c r="I156" i="4" s="1"/>
  <c r="J156" i="4" s="1"/>
  <c r="J155" i="4"/>
  <c r="H154" i="4"/>
  <c r="I154" i="4" s="1"/>
  <c r="J154" i="4" s="1"/>
  <c r="J153" i="4"/>
  <c r="H152" i="4"/>
  <c r="I152" i="4" s="1"/>
  <c r="J152" i="4" s="1"/>
  <c r="J151" i="4"/>
  <c r="H150" i="4"/>
  <c r="I150" i="4" s="1"/>
  <c r="J150" i="4" s="1"/>
  <c r="H149" i="4"/>
  <c r="I149" i="4" s="1"/>
  <c r="J149" i="4" s="1"/>
  <c r="H148" i="4"/>
  <c r="I148" i="4" s="1"/>
  <c r="J148" i="4" s="1"/>
  <c r="H147" i="4"/>
  <c r="I147" i="4" s="1"/>
  <c r="J147" i="4" s="1"/>
  <c r="J146" i="4"/>
  <c r="H145" i="4"/>
  <c r="I145" i="4" s="1"/>
  <c r="J145" i="4" s="1"/>
  <c r="H144" i="4"/>
  <c r="I144" i="4" s="1"/>
  <c r="J144" i="4" s="1"/>
  <c r="H143" i="4"/>
  <c r="I143" i="4" s="1"/>
  <c r="J143" i="4" s="1"/>
  <c r="H142" i="4"/>
  <c r="I142" i="4" s="1"/>
  <c r="J142" i="4" s="1"/>
  <c r="J141" i="4"/>
  <c r="H140" i="4"/>
  <c r="I140" i="4" s="1"/>
  <c r="J140" i="4" s="1"/>
  <c r="J139" i="4"/>
  <c r="H138" i="4"/>
  <c r="I138" i="4" s="1"/>
  <c r="J138" i="4" s="1"/>
  <c r="H137" i="4"/>
  <c r="I137" i="4" s="1"/>
  <c r="J137" i="4" s="1"/>
  <c r="H136" i="4"/>
  <c r="I136" i="4" s="1"/>
  <c r="J136" i="4" s="1"/>
  <c r="J135" i="4"/>
  <c r="H134" i="4"/>
  <c r="I134" i="4" s="1"/>
  <c r="J134" i="4" s="1"/>
  <c r="H133" i="4"/>
  <c r="I133" i="4" s="1"/>
  <c r="J133" i="4" s="1"/>
  <c r="J132" i="4"/>
  <c r="H131" i="4"/>
  <c r="I131" i="4" s="1"/>
  <c r="J131" i="4" s="1"/>
  <c r="H130" i="4"/>
  <c r="I130" i="4" s="1"/>
  <c r="J130" i="4" s="1"/>
  <c r="H129" i="4"/>
  <c r="I129" i="4" s="1"/>
  <c r="J129" i="4" s="1"/>
  <c r="H128" i="4"/>
  <c r="I128" i="4" s="1"/>
  <c r="J128" i="4" s="1"/>
  <c r="J127" i="4"/>
  <c r="H126" i="4"/>
  <c r="I126" i="4" s="1"/>
  <c r="J126" i="4" s="1"/>
  <c r="H125" i="4"/>
  <c r="I125" i="4" s="1"/>
  <c r="J125" i="4" s="1"/>
  <c r="H124" i="4"/>
  <c r="I124" i="4" s="1"/>
  <c r="J124" i="4" s="1"/>
  <c r="H123" i="4"/>
  <c r="I123" i="4" s="1"/>
  <c r="J123" i="4" s="1"/>
  <c r="H122" i="4"/>
  <c r="I122" i="4" s="1"/>
  <c r="J122" i="4" s="1"/>
  <c r="H121" i="4"/>
  <c r="I121" i="4" s="1"/>
  <c r="J121" i="4" s="1"/>
  <c r="H120" i="4"/>
  <c r="I120" i="4" s="1"/>
  <c r="J120" i="4" s="1"/>
  <c r="H119" i="4"/>
  <c r="I119" i="4" s="1"/>
  <c r="J119" i="4" s="1"/>
  <c r="H118" i="4"/>
  <c r="I118" i="4" s="1"/>
  <c r="J118" i="4" s="1"/>
  <c r="H117" i="4"/>
  <c r="I117" i="4" s="1"/>
  <c r="J117" i="4" s="1"/>
  <c r="H116" i="4"/>
  <c r="I116" i="4" s="1"/>
  <c r="J116" i="4" s="1"/>
  <c r="H115" i="4"/>
  <c r="I115" i="4" s="1"/>
  <c r="J115" i="4" s="1"/>
  <c r="H114" i="4"/>
  <c r="I114" i="4" s="1"/>
  <c r="J114" i="4" s="1"/>
  <c r="H113" i="4"/>
  <c r="I113" i="4" s="1"/>
  <c r="J113" i="4" s="1"/>
  <c r="H112" i="4"/>
  <c r="I112" i="4" s="1"/>
  <c r="J112" i="4" s="1"/>
  <c r="H111" i="4"/>
  <c r="I111" i="4" s="1"/>
  <c r="J111" i="4" s="1"/>
  <c r="H110" i="4"/>
  <c r="I110" i="4" s="1"/>
  <c r="J110" i="4" s="1"/>
  <c r="H109" i="4"/>
  <c r="I109" i="4" s="1"/>
  <c r="J109" i="4" s="1"/>
  <c r="H108" i="4"/>
  <c r="I108" i="4" s="1"/>
  <c r="J108" i="4" s="1"/>
  <c r="H107" i="4"/>
  <c r="I107" i="4" s="1"/>
  <c r="J107" i="4" s="1"/>
  <c r="H106" i="4"/>
  <c r="I106" i="4" s="1"/>
  <c r="J106" i="4" s="1"/>
  <c r="H105" i="4"/>
  <c r="I105" i="4" s="1"/>
  <c r="J105" i="4" s="1"/>
  <c r="H104" i="4"/>
  <c r="I104" i="4" s="1"/>
  <c r="J104" i="4" s="1"/>
  <c r="H103" i="4"/>
  <c r="I103" i="4" s="1"/>
  <c r="J103" i="4" s="1"/>
  <c r="H102" i="4"/>
  <c r="I102" i="4" s="1"/>
  <c r="J102" i="4" s="1"/>
  <c r="H101" i="4"/>
  <c r="I101" i="4" s="1"/>
  <c r="J101" i="4" s="1"/>
  <c r="H100" i="4"/>
  <c r="I100" i="4" s="1"/>
  <c r="J100" i="4" s="1"/>
  <c r="H99" i="4"/>
  <c r="I99" i="4" s="1"/>
  <c r="J99" i="4" s="1"/>
  <c r="H98" i="4"/>
  <c r="I98" i="4" s="1"/>
  <c r="J98" i="4" s="1"/>
  <c r="H97" i="4"/>
  <c r="I97" i="4" s="1"/>
  <c r="J97" i="4" s="1"/>
  <c r="H96" i="4"/>
  <c r="I96" i="4" s="1"/>
  <c r="J96" i="4" s="1"/>
  <c r="H95" i="4"/>
  <c r="I95" i="4" s="1"/>
  <c r="J95" i="4" s="1"/>
  <c r="J94" i="4"/>
  <c r="H93" i="4"/>
  <c r="I93" i="4" s="1"/>
  <c r="J93" i="4" s="1"/>
  <c r="H92" i="4"/>
  <c r="I92" i="4" s="1"/>
  <c r="J92" i="4" s="1"/>
  <c r="H91" i="4"/>
  <c r="I91" i="4" s="1"/>
  <c r="J91" i="4" s="1"/>
  <c r="H90" i="4"/>
  <c r="I90" i="4" s="1"/>
  <c r="J90" i="4" s="1"/>
  <c r="H89" i="4"/>
  <c r="I89" i="4" s="1"/>
  <c r="J89" i="4" s="1"/>
  <c r="H88" i="4"/>
  <c r="I88" i="4" s="1"/>
  <c r="J88" i="4" s="1"/>
  <c r="H87" i="4"/>
  <c r="I87" i="4" s="1"/>
  <c r="J87" i="4" s="1"/>
  <c r="H86" i="4"/>
  <c r="I86" i="4" s="1"/>
  <c r="J86" i="4" s="1"/>
  <c r="H85" i="4"/>
  <c r="I85" i="4" s="1"/>
  <c r="J85" i="4" s="1"/>
  <c r="H84" i="4"/>
  <c r="I84" i="4" s="1"/>
  <c r="J84" i="4" s="1"/>
  <c r="H83" i="4"/>
  <c r="I83" i="4" s="1"/>
  <c r="J83" i="4" s="1"/>
  <c r="H82" i="4"/>
  <c r="I82" i="4" s="1"/>
  <c r="J82" i="4" s="1"/>
  <c r="H81" i="4"/>
  <c r="I81" i="4" s="1"/>
  <c r="J81" i="4" s="1"/>
  <c r="H80" i="4"/>
  <c r="I80" i="4" s="1"/>
  <c r="J80" i="4" s="1"/>
  <c r="H79" i="4"/>
  <c r="I79" i="4" s="1"/>
  <c r="J79" i="4" s="1"/>
  <c r="H78" i="4"/>
  <c r="I78" i="4" s="1"/>
  <c r="J78" i="4" s="1"/>
  <c r="H77" i="4"/>
  <c r="I77" i="4" s="1"/>
  <c r="J77" i="4" s="1"/>
  <c r="H76" i="4"/>
  <c r="I76" i="4" s="1"/>
  <c r="J76" i="4" s="1"/>
  <c r="H75" i="4"/>
  <c r="I75" i="4" s="1"/>
  <c r="J75" i="4" s="1"/>
  <c r="H74" i="4"/>
  <c r="I74" i="4" s="1"/>
  <c r="J74" i="4" s="1"/>
  <c r="H73" i="4"/>
  <c r="I73" i="4" s="1"/>
  <c r="J73" i="4" s="1"/>
  <c r="H72" i="4"/>
  <c r="I72" i="4" s="1"/>
  <c r="J72" i="4" s="1"/>
  <c r="H71" i="4"/>
  <c r="I71" i="4" s="1"/>
  <c r="J71" i="4" s="1"/>
  <c r="H70" i="4"/>
  <c r="I70" i="4" s="1"/>
  <c r="J70" i="4" s="1"/>
  <c r="H69" i="4"/>
  <c r="I69" i="4" s="1"/>
  <c r="J69" i="4" s="1"/>
  <c r="J68" i="4"/>
  <c r="J67" i="4"/>
  <c r="H66" i="4"/>
  <c r="I66" i="4" s="1"/>
  <c r="J66" i="4" s="1"/>
  <c r="H65" i="4"/>
  <c r="I65" i="4" s="1"/>
  <c r="J65" i="4" s="1"/>
  <c r="H64" i="4"/>
  <c r="I64" i="4" s="1"/>
  <c r="J64" i="4" s="1"/>
  <c r="H63" i="4"/>
  <c r="I63" i="4" s="1"/>
  <c r="J63" i="4" s="1"/>
  <c r="H62" i="4"/>
  <c r="I62" i="4" s="1"/>
  <c r="J62" i="4" s="1"/>
  <c r="H61" i="4"/>
  <c r="I61" i="4" s="1"/>
  <c r="J61" i="4" s="1"/>
  <c r="H60" i="4"/>
  <c r="I60" i="4" s="1"/>
  <c r="J60" i="4" s="1"/>
  <c r="H59" i="4"/>
  <c r="I59" i="4" s="1"/>
  <c r="J59" i="4" s="1"/>
  <c r="H58" i="4"/>
  <c r="I58" i="4" s="1"/>
  <c r="J58" i="4" s="1"/>
  <c r="H57" i="4"/>
  <c r="I57" i="4" s="1"/>
  <c r="J57" i="4" s="1"/>
  <c r="H56" i="4"/>
  <c r="I56" i="4" s="1"/>
  <c r="J56" i="4" s="1"/>
  <c r="H55" i="4"/>
  <c r="I55" i="4" s="1"/>
  <c r="J55" i="4" s="1"/>
  <c r="H54" i="4"/>
  <c r="I54" i="4" s="1"/>
  <c r="J54" i="4" s="1"/>
  <c r="H53" i="4"/>
  <c r="I53" i="4" s="1"/>
  <c r="J53" i="4" s="1"/>
  <c r="H52" i="4"/>
  <c r="I52" i="4" s="1"/>
  <c r="J52" i="4" s="1"/>
  <c r="H51" i="4"/>
  <c r="I51" i="4" s="1"/>
  <c r="J51" i="4" s="1"/>
  <c r="H50" i="4"/>
  <c r="I50" i="4" s="1"/>
  <c r="J50" i="4" s="1"/>
  <c r="H49" i="4"/>
  <c r="I49" i="4" s="1"/>
  <c r="J49" i="4" s="1"/>
  <c r="H48" i="4"/>
  <c r="I48" i="4" s="1"/>
  <c r="J48" i="4" s="1"/>
  <c r="H47" i="4"/>
  <c r="I47" i="4" s="1"/>
  <c r="J47" i="4" s="1"/>
  <c r="H46" i="4"/>
  <c r="I46" i="4" s="1"/>
  <c r="J46" i="4" s="1"/>
  <c r="H45" i="4"/>
  <c r="I45" i="4" s="1"/>
  <c r="J45" i="4" s="1"/>
  <c r="H44" i="4"/>
  <c r="I44" i="4" s="1"/>
  <c r="J44" i="4" s="1"/>
  <c r="H43" i="4"/>
  <c r="I43" i="4" s="1"/>
  <c r="J43" i="4" s="1"/>
  <c r="H42" i="4"/>
  <c r="I42" i="4" s="1"/>
  <c r="J42" i="4" s="1"/>
  <c r="H41" i="4"/>
  <c r="I41" i="4" s="1"/>
  <c r="J41" i="4" s="1"/>
  <c r="H40" i="4"/>
  <c r="I40" i="4" s="1"/>
  <c r="J40" i="4" s="1"/>
  <c r="H39" i="4"/>
  <c r="I39" i="4" s="1"/>
  <c r="J39" i="4" s="1"/>
  <c r="H38" i="4"/>
  <c r="I38" i="4" s="1"/>
  <c r="J38" i="4" s="1"/>
  <c r="H37" i="4"/>
  <c r="I37" i="4" s="1"/>
  <c r="J37" i="4" s="1"/>
  <c r="H36" i="4"/>
  <c r="I36" i="4" s="1"/>
  <c r="J36" i="4" s="1"/>
  <c r="H35" i="4"/>
  <c r="I35" i="4" s="1"/>
  <c r="J35" i="4" s="1"/>
  <c r="H34" i="4"/>
  <c r="I34" i="4" s="1"/>
  <c r="J34" i="4" s="1"/>
  <c r="H33" i="4"/>
  <c r="I33" i="4" s="1"/>
  <c r="J33" i="4" s="1"/>
  <c r="H32" i="4"/>
  <c r="I32" i="4" s="1"/>
  <c r="J32" i="4" s="1"/>
  <c r="H31" i="4"/>
  <c r="I31" i="4" s="1"/>
  <c r="J31" i="4" s="1"/>
  <c r="J30" i="4"/>
  <c r="H29" i="4"/>
  <c r="I29" i="4" s="1"/>
  <c r="J29" i="4" s="1"/>
  <c r="H28" i="4"/>
  <c r="I28" i="4" s="1"/>
  <c r="J28" i="4" s="1"/>
  <c r="H27" i="4"/>
  <c r="I27" i="4" s="1"/>
  <c r="J27" i="4" s="1"/>
  <c r="H26" i="4"/>
  <c r="I26" i="4" s="1"/>
  <c r="J26" i="4" s="1"/>
  <c r="H25" i="4"/>
  <c r="I25" i="4" s="1"/>
  <c r="J25" i="4" s="1"/>
  <c r="H24" i="4"/>
  <c r="I24" i="4" s="1"/>
  <c r="J24" i="4" s="1"/>
  <c r="J23" i="4"/>
  <c r="H22" i="4"/>
  <c r="I22" i="4" s="1"/>
  <c r="J22" i="4" s="1"/>
  <c r="H21" i="4"/>
  <c r="I21" i="4" s="1"/>
  <c r="J21" i="4" s="1"/>
  <c r="H20" i="4"/>
  <c r="I20" i="4" s="1"/>
  <c r="J20" i="4" s="1"/>
  <c r="H19" i="4"/>
  <c r="I19" i="4" s="1"/>
  <c r="J19" i="4" s="1"/>
  <c r="H18" i="4"/>
  <c r="I18" i="4" s="1"/>
  <c r="J18" i="4" s="1"/>
  <c r="H17" i="4"/>
  <c r="I17" i="4" s="1"/>
  <c r="J17" i="4" s="1"/>
  <c r="H16" i="4"/>
  <c r="I16" i="4" s="1"/>
  <c r="J16" i="4" s="1"/>
  <c r="H15" i="4"/>
  <c r="I15" i="4" s="1"/>
  <c r="J15" i="4" s="1"/>
  <c r="H14" i="4"/>
  <c r="I14" i="4" s="1"/>
  <c r="J14" i="4" s="1"/>
  <c r="H13" i="4"/>
  <c r="I13" i="4" s="1"/>
  <c r="J13" i="4" s="1"/>
  <c r="H12" i="4"/>
  <c r="I12" i="4" s="1"/>
  <c r="J12" i="4" s="1"/>
  <c r="H11" i="4"/>
  <c r="I11" i="4" s="1"/>
  <c r="J11" i="4" s="1"/>
  <c r="H10" i="4"/>
  <c r="I10" i="4" s="1"/>
  <c r="J10" i="4" s="1"/>
  <c r="H9" i="4"/>
  <c r="I9" i="4" s="1"/>
  <c r="J9" i="4" s="1"/>
  <c r="H8" i="4"/>
  <c r="I8" i="4" s="1"/>
  <c r="J8" i="4" s="1"/>
  <c r="H7" i="4"/>
  <c r="I7" i="4" s="1"/>
  <c r="J7" i="4" s="1"/>
  <c r="H6" i="4"/>
  <c r="I6" i="4" s="1"/>
  <c r="J6" i="4" s="1"/>
  <c r="J5" i="4"/>
  <c r="I34" i="3"/>
  <c r="J34" i="3" s="1"/>
  <c r="H34" i="3"/>
  <c r="H33" i="3"/>
  <c r="I33" i="3" s="1"/>
  <c r="J33" i="3" s="1"/>
  <c r="J32" i="3"/>
  <c r="I31" i="3"/>
  <c r="J31" i="3" s="1"/>
  <c r="H31" i="3"/>
  <c r="H30" i="3"/>
  <c r="I30" i="3" s="1"/>
  <c r="J30" i="3" s="1"/>
  <c r="J29" i="3"/>
  <c r="H28" i="3"/>
  <c r="I28" i="3" s="1"/>
  <c r="J28" i="3" s="1"/>
  <c r="H27" i="3"/>
  <c r="I27" i="3" s="1"/>
  <c r="J27" i="3" s="1"/>
  <c r="H26" i="3"/>
  <c r="I26" i="3" s="1"/>
  <c r="J26" i="3" s="1"/>
  <c r="J25" i="3"/>
  <c r="H24" i="3"/>
  <c r="I24" i="3" s="1"/>
  <c r="J24" i="3" s="1"/>
  <c r="H23" i="3"/>
  <c r="I23" i="3" s="1"/>
  <c r="J23" i="3" s="1"/>
  <c r="H22" i="3"/>
  <c r="I22" i="3" s="1"/>
  <c r="J22" i="3" s="1"/>
  <c r="H21" i="3"/>
  <c r="I21" i="3" s="1"/>
  <c r="J21" i="3" s="1"/>
  <c r="H20" i="3"/>
  <c r="I20" i="3" s="1"/>
  <c r="J20" i="3" s="1"/>
  <c r="H19" i="3"/>
  <c r="I19" i="3" s="1"/>
  <c r="J19" i="3" s="1"/>
  <c r="J18" i="3"/>
  <c r="H17" i="3"/>
  <c r="I17" i="3" s="1"/>
  <c r="J17" i="3" s="1"/>
  <c r="H16" i="3"/>
  <c r="I16" i="3" s="1"/>
  <c r="J16" i="3" s="1"/>
  <c r="H15" i="3"/>
  <c r="I15" i="3" s="1"/>
  <c r="J15" i="3" s="1"/>
  <c r="H14" i="3"/>
  <c r="I14" i="3" s="1"/>
  <c r="J14" i="3" s="1"/>
  <c r="H13" i="3"/>
  <c r="I13" i="3" s="1"/>
  <c r="J13" i="3" s="1"/>
  <c r="H12" i="3"/>
  <c r="I12" i="3" s="1"/>
  <c r="J12" i="3" s="1"/>
  <c r="H11" i="3"/>
  <c r="I11" i="3" s="1"/>
  <c r="J11" i="3" s="1"/>
  <c r="H10" i="3"/>
  <c r="I10" i="3" s="1"/>
  <c r="J10" i="3" s="1"/>
  <c r="H9" i="3"/>
  <c r="I9" i="3" s="1"/>
  <c r="J9" i="3" s="1"/>
  <c r="H8" i="3"/>
  <c r="I8" i="3" s="1"/>
  <c r="J8" i="3" s="1"/>
  <c r="H7" i="3"/>
  <c r="I7" i="3" s="1"/>
  <c r="J7" i="3" s="1"/>
  <c r="J6" i="3"/>
  <c r="J5" i="3"/>
  <c r="I30" i="2"/>
  <c r="J30" i="2" s="1"/>
  <c r="H30" i="2"/>
  <c r="H29" i="2"/>
  <c r="I29" i="2" s="1"/>
  <c r="H27" i="2"/>
  <c r="I27" i="2" s="1"/>
  <c r="J27" i="2" s="1"/>
  <c r="H26" i="2"/>
  <c r="I26" i="2" s="1"/>
  <c r="J26" i="2" s="1"/>
  <c r="H25" i="2"/>
  <c r="I25" i="2" s="1"/>
  <c r="H23" i="2"/>
  <c r="I23" i="2" s="1"/>
  <c r="J23" i="2" s="1"/>
  <c r="H22" i="2"/>
  <c r="I22" i="2" s="1"/>
  <c r="J22" i="2" s="1"/>
  <c r="H21" i="2"/>
  <c r="I21" i="2" s="1"/>
  <c r="J21" i="2" s="1"/>
  <c r="H20" i="2"/>
  <c r="I20" i="2" s="1"/>
  <c r="J20" i="2" s="1"/>
  <c r="H19" i="2"/>
  <c r="I19" i="2" s="1"/>
  <c r="J19" i="2" s="1"/>
  <c r="H18" i="2"/>
  <c r="I18" i="2" s="1"/>
  <c r="H16" i="2"/>
  <c r="I16" i="2" s="1"/>
  <c r="J16" i="2" s="1"/>
  <c r="H15" i="2"/>
  <c r="I15" i="2" s="1"/>
  <c r="J15" i="2" s="1"/>
  <c r="H14" i="2"/>
  <c r="I14" i="2" s="1"/>
  <c r="J14" i="2" s="1"/>
  <c r="H13" i="2"/>
  <c r="I13" i="2" s="1"/>
  <c r="J13" i="2" s="1"/>
  <c r="H12" i="2"/>
  <c r="I12" i="2" s="1"/>
  <c r="J12" i="2" s="1"/>
  <c r="H11" i="2"/>
  <c r="I11" i="2" s="1"/>
  <c r="J11" i="2" s="1"/>
  <c r="H10" i="2"/>
  <c r="I10" i="2" s="1"/>
  <c r="J10" i="2" s="1"/>
  <c r="H9" i="2"/>
  <c r="I9" i="2" s="1"/>
  <c r="J9" i="2" s="1"/>
  <c r="H8" i="2"/>
  <c r="I8" i="2" s="1"/>
  <c r="J8" i="2" s="1"/>
  <c r="H7" i="2"/>
  <c r="I7" i="2" s="1"/>
  <c r="H9" i="1"/>
  <c r="I9" i="1" s="1"/>
  <c r="J9" i="1" s="1"/>
  <c r="H8" i="1"/>
  <c r="I8" i="1" s="1"/>
  <c r="J8" i="1" s="1"/>
  <c r="H7" i="1"/>
  <c r="I7" i="1" s="1"/>
  <c r="J7" i="1" s="1"/>
  <c r="H6" i="1"/>
  <c r="I6" i="1" s="1"/>
  <c r="J7" i="2" l="1"/>
  <c r="I6" i="2"/>
  <c r="J18" i="2"/>
  <c r="I17" i="2"/>
  <c r="J17" i="2" s="1"/>
  <c r="J25" i="2"/>
  <c r="I24" i="2"/>
  <c r="J24" i="2" s="1"/>
  <c r="J29" i="2"/>
  <c r="I28" i="2"/>
  <c r="J28" i="2" s="1"/>
  <c r="J6" i="1"/>
  <c r="I5" i="1"/>
  <c r="J5" i="1" s="1"/>
  <c r="I5" i="2" l="1"/>
  <c r="J5" i="2" s="1"/>
  <c r="J6" i="2"/>
</calcChain>
</file>

<file path=xl/sharedStrings.xml><?xml version="1.0" encoding="utf-8"?>
<sst xmlns="http://schemas.openxmlformats.org/spreadsheetml/2006/main" count="3943" uniqueCount="921">
  <si>
    <t>Nome Empresa:</t>
  </si>
  <si>
    <t>CNPJ:</t>
  </si>
  <si>
    <t>Data Proposta:</t>
  </si>
  <si>
    <t>Responsável Técnico:</t>
  </si>
  <si>
    <t>BDI:</t>
  </si>
  <si>
    <t>BDI Reduzido:</t>
  </si>
  <si>
    <t>Custo Estimado Lote 02</t>
  </si>
  <si>
    <t>LOTE 02 - ANEXOS</t>
  </si>
  <si>
    <t>Nº ITEM</t>
  </si>
  <si>
    <t>Item</t>
  </si>
  <si>
    <t>Quantidade</t>
  </si>
  <si>
    <t>VALOR UNITÁRIO MÁXIMO ACEITAVEL PARA O ITEM</t>
  </si>
  <si>
    <t>VALOR TOTAL MÁXIMO ACEITAVEL PARA O ITEM</t>
  </si>
  <si>
    <t xml:space="preserve">VALOR TOTAL MÁXIMO ACEITAVEL PARA CADA ITEM </t>
  </si>
  <si>
    <t>Custo Máximo Aceitado no LOTE 02 R$8.240.076,84</t>
  </si>
  <si>
    <t>Assinatura Responsável</t>
  </si>
  <si>
    <t>OBS: É Obrigatório apresentação das Planilhas Sintéticas/ Analíticas / Resumo / Cronograma, para cada um dos itens;</t>
  </si>
  <si>
    <t>Obra</t>
  </si>
  <si>
    <t>Bancos</t>
  </si>
  <si>
    <t>B.D.I.</t>
  </si>
  <si>
    <t>Encargos Sociais</t>
  </si>
  <si>
    <t>Administração Local - Lote 02 - Ed. Anexo - Reforma dos Banheiros</t>
  </si>
  <si>
    <t xml:space="preserve">SINAPI - 04/2025 - Distrito Federal
SBC - 06/2025 - Distrito Federal
</t>
  </si>
  <si>
    <t>22,23%</t>
  </si>
  <si>
    <t>Não Desonerado: 0,00%</t>
  </si>
  <si>
    <t>Orçamento Sintético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</si>
  <si>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</si>
  <si>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</si>
  <si>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</si>
  <si>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</si>
  <si>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</si>
  <si>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</si>
  <si>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</si>
  <si>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</si>
  <si>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</si>
  <si>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</si>
  <si>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ADMINISTRAÇÃO LOCAL</t>
  </si>
  <si>
    <t>Valor total aceitável para cada item</t>
  </si>
  <si>
    <t xml:space="preserve"> 1.1 </t>
  </si>
  <si>
    <t xml:space="preserve"> 90777 </t>
  </si>
  <si>
    <t>SINAPI</t>
  </si>
  <si>
    <t>ENGENHEIRO CIVIL DE OBRA JUNIOR COM ENCARGOS COMPLEMENTARES</t>
  </si>
  <si>
    <t>H</t>
  </si>
  <si>
    <t xml:space="preserve"> 1.2 </t>
  </si>
  <si>
    <t xml:space="preserve"> 93572 </t>
  </si>
  <si>
    <t>ENCARREGADO GERAL DE OBRAS COM ENCARGOS COMPLEMENTARES</t>
  </si>
  <si>
    <t>MES</t>
  </si>
  <si>
    <t xml:space="preserve"> 1.3 </t>
  </si>
  <si>
    <t xml:space="preserve"> 100321 </t>
  </si>
  <si>
    <t>TÉCNICO EM SEGURANÇA DO TRABALHO COM ENCARGOS COMPLEMENTARES</t>
  </si>
  <si>
    <t xml:space="preserve"> 1.4 </t>
  </si>
  <si>
    <t xml:space="preserve"> ART_MAPA-DF </t>
  </si>
  <si>
    <t>Próprio</t>
  </si>
  <si>
    <t>Anotação de Responsabilidade Técnica</t>
  </si>
  <si>
    <t>UN</t>
  </si>
  <si>
    <t>Total sem BDI</t>
  </si>
  <si>
    <t>Total do BDI</t>
  </si>
  <si>
    <t>Total Geral</t>
  </si>
  <si>
    <t>_______________________________________________________________
Yuri Miguel
Crea: 27.692/D-DF</t>
  </si>
  <si>
    <t>_______________________________________________________________
Rodrigo da Silva
Crea: 32444/D-DF</t>
  </si>
  <si>
    <t>REFORMA DOS BANHEIROS (INSTALAÇÕES A VÁCUO) ANEXO ALA A</t>
  </si>
  <si>
    <t xml:space="preserve">SINAPI - 04/2025 - Distrito Federal
SBC - 06/2025 - Distrito Federal
SICRO3 - 01/2025 - Distrito Federal
SICRO2 - 11/2016 - Distrito Federal
SETOP - 01/2025 - Minas Gerais
AGETOP CIVIL - 02/2025 - Goiás
AGETOP RODOVIARIA - 02/2025 - Goiás
</t>
  </si>
  <si>
    <t>Não Desonerado: 
Horista: 81,46%
Mensalista: 46,77%</t>
  </si>
  <si>
    <t>INSTALAÇÕES SANITÁRIAS (À VACUO)</t>
  </si>
  <si>
    <t>CONEXÕES</t>
  </si>
  <si>
    <t xml:space="preserve"> 1.1.1 </t>
  </si>
  <si>
    <t xml:space="preserve"> 103985 </t>
  </si>
  <si>
    <t>JOELHO 45 GRAUS, PVC, SOLDÁVEL, DN 50MM, INSTALADO EM RAMAL DE DISTRIBUIÇÃO DE ÁGUA - FORNECIMENTO E INSTALAÇÃO. AF_06/2022</t>
  </si>
  <si>
    <t xml:space="preserve"> 1.1.2 </t>
  </si>
  <si>
    <t xml:space="preserve"> 89506 </t>
  </si>
  <si>
    <t>JOELHO 45 GRAUS, PVC, SOLDÁVEL, DN 60MM, INSTALADO EM PRUMADA DE ÁGUA - FORNECIMENTO E INSTALAÇÃO. AF_06/2022</t>
  </si>
  <si>
    <t xml:space="preserve"> 1.1.3 </t>
  </si>
  <si>
    <t xml:space="preserve"> 89501 </t>
  </si>
  <si>
    <t>JOELHO 90 GRAUS, PVC, SOLDÁVEL, DN 50MM, INSTALADO EM PRUMADA DE ÁGUA - FORNECIMENTO E INSTALAÇÃO. AF_06/2022</t>
  </si>
  <si>
    <t xml:space="preserve"> 1.1.4 </t>
  </si>
  <si>
    <t xml:space="preserve"> 89806 </t>
  </si>
  <si>
    <t>JOELHO 45 GRAUS, PVC, SERIE NORMAL, ESGOTO PREDIAL, DN 75 MM, JUNTA ELÁSTICA, FORNECIDO E INSTALADO EM PRUMADA DE ESGOTO SANITÁRIO OU VENTILAÇÃO. AF_08/2022</t>
  </si>
  <si>
    <t xml:space="preserve"> 1.1.5 </t>
  </si>
  <si>
    <t xml:space="preserve"> 103997 </t>
  </si>
  <si>
    <t>UNIÃO, PVC, SOLDÁVEL, DN 50MM, INSTALADO EM RAMAL DE DISTRIBUIÇÃO DE ÁGUA - FORNECIMENTO E INSTALAÇÃO. AF_06/2022</t>
  </si>
  <si>
    <t xml:space="preserve"> 1.1.6 </t>
  </si>
  <si>
    <t xml:space="preserve"> 104347 </t>
  </si>
  <si>
    <t>JUNÇÃO DE REDUCAO INVERTIDA, PVC, SÉRIE NORMAL, ESGOTO PREDIAL, DN 100 X 75 MM, JUNTA ELÁSTICA, FORNECIDO E INSTALADO EM RAMAL DE DESCARGA OU RAMAL DE ESGOTO SANITÁRIO. AF_08/2022</t>
  </si>
  <si>
    <t xml:space="preserve"> 1.1.7 </t>
  </si>
  <si>
    <t xml:space="preserve"> 081255 </t>
  </si>
  <si>
    <t>AGETOP CIVIL</t>
  </si>
  <si>
    <t>CAP PVC SOLDAVEL DIAMETRO 60 mm</t>
  </si>
  <si>
    <t>Un</t>
  </si>
  <si>
    <t xml:space="preserve"> 1.1.8 </t>
  </si>
  <si>
    <t xml:space="preserve"> 89830 </t>
  </si>
  <si>
    <t>JUNÇÃO SIMPLES, PVC, SERIE NORMAL, ESGOTO PREDIAL, DN 75 X 75 MM, JUNTA ELÁSTICA, FORNECIDO E INSTALADO EM PRUMADA DE ESGOTO SANITÁRIO OU VENTILAÇÃO. AF_08/2022</t>
  </si>
  <si>
    <t xml:space="preserve"> 1.1.9 </t>
  </si>
  <si>
    <t xml:space="preserve"> 081256 </t>
  </si>
  <si>
    <t>CAP PVC SOLDAVEL DIAMETRO 75 mm</t>
  </si>
  <si>
    <t xml:space="preserve"> 1.1.10 </t>
  </si>
  <si>
    <t xml:space="preserve"> 89808 </t>
  </si>
  <si>
    <t>CURVA LONGA 90 GRAUS, PVC, SERIE NORMAL, ESGOTO PREDIAL, DN 75 MM, JUNTA ELÁSTICA, FORNECIDO E INSTALADO EM PRUMADA DE ESGOTO SANITÁRIO OU VENTILAÇÃO. AF_08/2022</t>
  </si>
  <si>
    <t>TUBULAÇÃO A VÁCUO</t>
  </si>
  <si>
    <t xml:space="preserve"> 1.2.1 </t>
  </si>
  <si>
    <t xml:space="preserve"> 103979 </t>
  </si>
  <si>
    <t>TUBO, PVC, SOLDÁVEL, DE 50MM, INSTALADO EM RAMAL DE DISTRIBUIÇÃO DE ÁGUA - FORNECIMENTO E INSTALAÇÃO. AF_06/2022</t>
  </si>
  <si>
    <t>M</t>
  </si>
  <si>
    <t xml:space="preserve"> 1.2.2 </t>
  </si>
  <si>
    <t xml:space="preserve"> 89450 </t>
  </si>
  <si>
    <t>TUBO, PVC, SOLDÁVEL, DE 60MM, INSTALADO EM PRUMADA DE ÁGUA - FORNECIMENTO E INSTALAÇÃO. AF_06/2022</t>
  </si>
  <si>
    <t xml:space="preserve"> 1.2.3 </t>
  </si>
  <si>
    <t xml:space="preserve"> 89451 </t>
  </si>
  <si>
    <t>TUBO, PVC, SOLDÁVEL, DE 75MM, INSTALADO EM PRUMADA DE ÁGUA - FORNECIMENTO E INSTALAÇÃO. AF_06/2022</t>
  </si>
  <si>
    <t xml:space="preserve"> 1.2.4 </t>
  </si>
  <si>
    <t xml:space="preserve"> 89452 </t>
  </si>
  <si>
    <t>TUBO, PVC, SOLDÁVEL, DE 85MM, INSTALADO EM PRUMADA DE ÁGUA - FORNECIMENTO E INSTALAÇÃO. AF_06/2022</t>
  </si>
  <si>
    <t xml:space="preserve"> 1.2.5 </t>
  </si>
  <si>
    <t xml:space="preserve"> 91171 </t>
  </si>
  <si>
    <t>FIXAÇÃO DE TUBOS HORIZONTAIS DE PVC ÁGUA, PVC ESGOTO, PVC ÁGUA PLUVIAL, CPVC, PPR, COBRE OU AÇO, DIÂMETROS MAIORES QUE 40 MM E MENORES OU IGUAIS A 75 MM, COM ABRAÇADEIRA METÁLICA RÍGIDA TIPO U PERFIL 2 1/2", FIXADA EM PERFILADO EM LAJE. AF_09/2023_PS</t>
  </si>
  <si>
    <t xml:space="preserve"> 1.2.6 </t>
  </si>
  <si>
    <t xml:space="preserve"> 91172 </t>
  </si>
  <si>
    <t>FIXAÇÃO DE TUBOS HORIZONTAIS DE PVC ÁGUA, PVC ESGOTO, PVC ÁGUA PLUVIAL, CPVC, PPR, COBRE OU AÇO, DIÂMETROS MAIORES QUE 75 MM E MENORES OU IGUAIS A 100 MM, COM ABRAÇADEIRA METÁLICA RÍGIDA TIPO U PERFIL 4", FIXADA EM PERFILADO EM LAJE. AF_09/2023_PS</t>
  </si>
  <si>
    <t>ACESSÓRIOS A VÁCUO</t>
  </si>
  <si>
    <t xml:space="preserve"> 1.3.1 </t>
  </si>
  <si>
    <t xml:space="preserve"> 94492 </t>
  </si>
  <si>
    <t>REGISTRO DE ESFERA, PVC, SOLDÁVEL, COM VOLANTE, DN 50 MM - FORNECIMENTO E INSTALAÇÃO. AF_08/2021</t>
  </si>
  <si>
    <t xml:space="preserve"> 1.3.2 </t>
  </si>
  <si>
    <t xml:space="preserve"> 95253 </t>
  </si>
  <si>
    <t>VÁLVULA DE ESFERA BRUTA, BRONZE, ROSCÁVEL, 2</t>
  </si>
  <si>
    <t xml:space="preserve"> 1.3.3 </t>
  </si>
  <si>
    <t xml:space="preserve"> 052604 </t>
  </si>
  <si>
    <t>SBC</t>
  </si>
  <si>
    <t>LUVA PVC ROSCA DIAM. 2""</t>
  </si>
  <si>
    <t>VASO SANITÁRIO Á VACUO</t>
  </si>
  <si>
    <t xml:space="preserve"> 1.4.1 </t>
  </si>
  <si>
    <t xml:space="preserve"> MAPA2024-BaciaVacuo </t>
  </si>
  <si>
    <t>Bacia sanitária a vácuo silenciosa - Instalação</t>
  </si>
  <si>
    <t xml:space="preserve"> 1.4.2 </t>
  </si>
  <si>
    <t xml:space="preserve"> Vacuo_MAPA </t>
  </si>
  <si>
    <t>Bacia sanitária a vácuo silenciosa</t>
  </si>
  <si>
    <t>_______________________________________________________________
Rodrigo da Silva
Crea: 32.444/D-DF</t>
  </si>
  <si>
    <t>REFORMA DOS BANHEIROS (INSTALAÇÕES A VÁCUO) ANEXO ALA B</t>
  </si>
  <si>
    <t xml:space="preserve"> 1.1.11 </t>
  </si>
  <si>
    <t>ESTAÇÃO DE ESGOTO Á VÁCUO</t>
  </si>
  <si>
    <t xml:space="preserve"> MAPA2024-centralVacu (instalação) </t>
  </si>
  <si>
    <t>Central de Esgoto a vácuo 1 - cev 1 Instalação</t>
  </si>
  <si>
    <t xml:space="preserve"> Vacuo_MAPB1 </t>
  </si>
  <si>
    <t>Central de Esgoto a Vácuo 1 - cev 1</t>
  </si>
  <si>
    <t xml:space="preserve"> 1.5 </t>
  </si>
  <si>
    <t xml:space="preserve"> 1.5.1 </t>
  </si>
  <si>
    <t>Bacia sanitária a vácuo silenciosa - Fornecimento e Instalação</t>
  </si>
  <si>
    <t xml:space="preserve"> 1.5.2 </t>
  </si>
  <si>
    <t>_______________________________________________________________
Yuri Miguel
Crea: 27692/D-DF</t>
  </si>
  <si>
    <t>REFORMA DOS BANHEIROS PRIVATIVOS ED. ANEXO- Ala A</t>
  </si>
  <si>
    <t xml:space="preserve">SINAPI - 04/2025 - Distrito Federal
SBC - 06/2025 - Distrito Federal
SICRO3 - 01/2025 - Distrito Federal
SICRO2 - 11/2016 - Distrito Federal
SETOP - 01/2025 - Minas Gerais
AGETOP CIVIL - 02/2025 - Goiás
AGETOP RODOVIARIA - 02/2025 - Goiás
CAEMA - 12/2019 - Maranhão
</t>
  </si>
  <si>
    <t>DEMOLIÇÃO</t>
  </si>
  <si>
    <t xml:space="preserve"> 97663 </t>
  </si>
  <si>
    <t>REMOÇÃO DE LOUÇAS, DE FORMA MANUAL, SEM REAPROVEITAMENTO. AF_09/2023</t>
  </si>
  <si>
    <t xml:space="preserve"> 97662 </t>
  </si>
  <si>
    <t>REMOÇÃO DE TUBULAÇÕES (TUBOS E CONEXÕES) DE ÁGUA FRIA, DE FORMA MANUAL, SEM REAPROVEITAMENTO. AF_09/2023</t>
  </si>
  <si>
    <t xml:space="preserve"> 104793 </t>
  </si>
  <si>
    <t>REMOÇÃO DE CABOS ELÉTRICOS, COM SEÇÃO MAIOR QUE 2,5 MM² E MENOR QUE 10 MM², DE FORMA MANUAL, SEM REAPROVEITAMENTO. AF_09/2023</t>
  </si>
  <si>
    <t xml:space="preserve"> 97622 </t>
  </si>
  <si>
    <t>DEMOLIÇÃO DE ALVENARIA DE BLOCO FURADO, DE FORMA MANUAL, SEM REAPROVEITAMENTO. AF_09/2023</t>
  </si>
  <si>
    <t>m³</t>
  </si>
  <si>
    <t xml:space="preserve"> 97638 </t>
  </si>
  <si>
    <t>REMOÇÃO DE CHAPAS E PERFIS DE DRYWALL, DE FORMA MANUAL, SEM REAPROVEITAMENTO. AF_09/2023</t>
  </si>
  <si>
    <t>m²</t>
  </si>
  <si>
    <t xml:space="preserve"> 1.6 </t>
  </si>
  <si>
    <t xml:space="preserve"> 023746 </t>
  </si>
  <si>
    <t>RETIRADA DE DIVISORIAS MARMORE EM WC</t>
  </si>
  <si>
    <t xml:space="preserve"> 1.7 </t>
  </si>
  <si>
    <t xml:space="preserve"> 97641 </t>
  </si>
  <si>
    <t>REMOÇÃO DE FORRO DE GESSO, DE FORMA MANUAL, SEM REAPROVEITAMENTO. AF_09/2023</t>
  </si>
  <si>
    <t xml:space="preserve"> 1.8 </t>
  </si>
  <si>
    <t xml:space="preserve"> 97644 </t>
  </si>
  <si>
    <t>REMOÇÃO DE PORTAS, DE FORMA MANUAL, SEM REAPROVEITAMENTO. AF_09/2023</t>
  </si>
  <si>
    <t xml:space="preserve"> 1.9 </t>
  </si>
  <si>
    <t xml:space="preserve"> 022172 </t>
  </si>
  <si>
    <t>RETIRADA DE MARCOS DE MADEIRA</t>
  </si>
  <si>
    <t xml:space="preserve"> 1.10 </t>
  </si>
  <si>
    <t xml:space="preserve"> 97634 </t>
  </si>
  <si>
    <t>DEMOLIÇÃO DE REVESTIMENTO CERÂMICO, DE FORMA MECANIZADA COM MARTELETE, SEM REAPROVEITAMENTO. AF_09/2023</t>
  </si>
  <si>
    <t xml:space="preserve"> 1.11 </t>
  </si>
  <si>
    <t xml:space="preserve"> 022654 </t>
  </si>
  <si>
    <t>RETIRADA BANCADAS E BANCAS</t>
  </si>
  <si>
    <t xml:space="preserve"> 1.12 </t>
  </si>
  <si>
    <t xml:space="preserve"> 023118 </t>
  </si>
  <si>
    <t>RETIRADA DE DUTOS E CANALIZACOES REDE DE ESGOTO PVC EM TETOS</t>
  </si>
  <si>
    <t xml:space="preserve"> 1.13 </t>
  </si>
  <si>
    <t xml:space="preserve"> ED-48508 </t>
  </si>
  <si>
    <t>SETOP</t>
  </si>
  <si>
    <t>REMOÇÃO MANUAL DE SOLEIRA DE MÁRMORE OU GRANITO, COM REAPROVEITAMENTO, INCLUSIVE AFASTAMENTO E EMPILHAMENTO, EXCLUSIVE TRANSPORTE E RETIRADA DO MATERIAL REMOVIDO NÃO REAPROVEITÁVEL</t>
  </si>
  <si>
    <t>m</t>
  </si>
  <si>
    <t xml:space="preserve"> 1.14 </t>
  </si>
  <si>
    <t xml:space="preserve"> 104790 </t>
  </si>
  <si>
    <t>DEMOLIÇÃO DE PISO DE CONCRETO SIMPLES, DE FORMA MECANIZADA COM MARTELETE, SEM REAPROVEITAMENTO. AF_09/2023</t>
  </si>
  <si>
    <t xml:space="preserve"> 1.15 </t>
  </si>
  <si>
    <t xml:space="preserve"> 104791 </t>
  </si>
  <si>
    <t>DEMOLIÇÃO DE ARGAMASSAS, DE FORMA DE FORMA MECANIZADA COM MARTELETE, SEM REAPROVEITAMENTO. AF_09/2023</t>
  </si>
  <si>
    <t xml:space="preserve"> 1.16 </t>
  </si>
  <si>
    <t xml:space="preserve"> 030105 </t>
  </si>
  <si>
    <t>TRANSPORTE DE ENTULHO EM CAÇAMBA ESTACIONÁRIA  INCLUSO A CARGA MANUAL</t>
  </si>
  <si>
    <t xml:space="preserve"> 1.17 </t>
  </si>
  <si>
    <t xml:space="preserve"> 022079 </t>
  </si>
  <si>
    <t>REMOCAO DE REVESTIMENTO EM LAMINADO</t>
  </si>
  <si>
    <t xml:space="preserve"> 2 </t>
  </si>
  <si>
    <t>PAREDES/ALVENARIAS//PISO/IMPERMEABILIZAÇÃO</t>
  </si>
  <si>
    <t xml:space="preserve"> 2.1 </t>
  </si>
  <si>
    <t xml:space="preserve"> 98556 </t>
  </si>
  <si>
    <t>IMPERMEABILIZAÇÃO DE SUPERFÍCIE COM ARGAMASSA POLIMÉRICA / MEMBRANA ACRÍLICA, 4 DEMÃOS, REFORÇADA COM VÉU DE POLIÉSTER (MAV). AF_09/2023</t>
  </si>
  <si>
    <t xml:space="preserve"> 2.2 </t>
  </si>
  <si>
    <t xml:space="preserve"> 103329 </t>
  </si>
  <si>
    <t>ALVENARIA DE VEDAÇÃO DE BLOCOS CERÂMICOS FURADOS NA HORIZONTAL DE 9X19X19 CM (ESPESSURA 9 CM) E ARGAMASSA DE ASSENTAMENTO COM PREPARO MANUAL. AF_12/2021</t>
  </si>
  <si>
    <t xml:space="preserve"> 2.3 </t>
  </si>
  <si>
    <t xml:space="preserve"> 87767 </t>
  </si>
  <si>
    <t>CONTRAPISO EM ARGAMASSA TRAÇO 1:4 (CIMENTO E AREIA), PREPARO MANUAL, APLICADO EM ÁREAS MOLHADAS SOBRE IMPERMEABILIZAÇÃO, ACABAMENTO NÃO REFORÇADO, ESPESSURA 4CM. AF_07/2021</t>
  </si>
  <si>
    <t xml:space="preserve"> 2.4 </t>
  </si>
  <si>
    <t xml:space="preserve"> 104760 </t>
  </si>
  <si>
    <t>FURO MANUAL EM ALVENARIA, PARA INSTALAÇÕES ELÉTRICAS, DIÂMETROS MAIORES QUE 75 MM E MENORES OU IGUAIS A 100 MM. AF_09/2023</t>
  </si>
  <si>
    <t xml:space="preserve"> 2.5 </t>
  </si>
  <si>
    <t xml:space="preserve"> 87535 </t>
  </si>
  <si>
    <t>EMBOÇO, EM ARGAMASSA TRAÇO 1:2:8, PREPARO MECÂNICO, APLICADO MANUALMENTE EM PAREDES INTERNAS DE AMBIENTES COM ÁREA MAIOR QUE 10M², E = 17,5MM, COM TALISCAS. AF_03/2024</t>
  </si>
  <si>
    <t xml:space="preserve"> 2.6 </t>
  </si>
  <si>
    <t xml:space="preserve"> 87897 </t>
  </si>
  <si>
    <t>CHAPISCO APLICADO EM ALVENARIA (SEM PRESENÇA DE VÃOS) E ESTRUTURAS DE CONCRETO DE FACHADA, COM EQUIPAMENTO DE PROJEÇÃO. ARGAMASSA TRAÇO 1:3 COM PREPARO EM BETONEIRA 400 L. AF_10/2022</t>
  </si>
  <si>
    <t xml:space="preserve"> 3 </t>
  </si>
  <si>
    <t>INSTALAÇÕES ELÉTRICAS</t>
  </si>
  <si>
    <t xml:space="preserve"> 3.1 </t>
  </si>
  <si>
    <t xml:space="preserve"> 91847 </t>
  </si>
  <si>
    <t>ELETRODUTO FLEXÍVEL CORRUGADO REFORÇADO, PVC, DN 32 MM (1"), PARA CIRCUITOS TERMINAIS, INSTALADO EM LAJE - FORNECIMENTO E INSTALAÇÃO. AF_03/2023</t>
  </si>
  <si>
    <t xml:space="preserve"> 3.2 </t>
  </si>
  <si>
    <t xml:space="preserve"> 91845 </t>
  </si>
  <si>
    <t>ELETRODUTO FLEXÍVEL CORRUGADO REFORÇADO, PVC, DN 25 MM (3/4"), PARA CIRCUITOS TERMINAIS, INSTALADO EM LAJE - FORNECIMENTO E INSTALAÇÃO. AF_03/2023</t>
  </si>
  <si>
    <t xml:space="preserve"> 3.3 </t>
  </si>
  <si>
    <t xml:space="preserve"> 91855 </t>
  </si>
  <si>
    <t>ELETRODUTO FLEXÍVEL CORRUGADO REFORÇADO, PVC, DN 25 MM (3/4"), PARA CIRCUITOS TERMINAIS, INSTALADO EM PAREDE - FORNECIMENTO E INSTALAÇÃO. AF_03/2023</t>
  </si>
  <si>
    <t xml:space="preserve"> 3.4 </t>
  </si>
  <si>
    <t xml:space="preserve"> 063754 </t>
  </si>
  <si>
    <t>SAIDA HORIZONTAL PARA ELETRODUTO 1""</t>
  </si>
  <si>
    <t xml:space="preserve"> 3.5 </t>
  </si>
  <si>
    <t xml:space="preserve"> 063756 </t>
  </si>
  <si>
    <t>SAIDA HORIZONTAL PARA ELETRODUTO 3/4""</t>
  </si>
  <si>
    <t xml:space="preserve"> 3.6 </t>
  </si>
  <si>
    <t xml:space="preserve"> 91936 </t>
  </si>
  <si>
    <t>CAIXA OCTOGONAL 4" X 4", PVC, INSTALADA EM LAJE - FORNECIMENTO E INSTALAÇÃO. AF_03/2023</t>
  </si>
  <si>
    <t xml:space="preserve"> 3.7 </t>
  </si>
  <si>
    <t xml:space="preserve"> 91940 </t>
  </si>
  <si>
    <t>CAIXA RETANGULAR 4" X 2" MÉDIA (1,30 M DO PISO), PVC, INSTALADA EM PAREDE - FORNECIMENTO E INSTALAÇÃO. AF_03/2023</t>
  </si>
  <si>
    <t xml:space="preserve"> 3.8 </t>
  </si>
  <si>
    <t xml:space="preserve"> 059670 </t>
  </si>
  <si>
    <t>BUCHA E ARRUELA 3/4""</t>
  </si>
  <si>
    <t>CJ</t>
  </si>
  <si>
    <t xml:space="preserve"> 3.9 </t>
  </si>
  <si>
    <t xml:space="preserve"> 059080 </t>
  </si>
  <si>
    <t>BUCHA E ARRUELA 1""</t>
  </si>
  <si>
    <t xml:space="preserve"> 3.10 </t>
  </si>
  <si>
    <t xml:space="preserve"> 90456 </t>
  </si>
  <si>
    <t>QUEBRA EM ALVENARIA PARA INSTALAÇÃO DE CAIXA DE TOMADA (4X4 OU 4X2). AF_09/2023</t>
  </si>
  <si>
    <t xml:space="preserve"> 3.11 </t>
  </si>
  <si>
    <t xml:space="preserve"> 059051 </t>
  </si>
  <si>
    <t>ABRACADEIRA DE PVC 3/4"" E015500015 WETZEL</t>
  </si>
  <si>
    <t xml:space="preserve"> 3.12 </t>
  </si>
  <si>
    <t xml:space="preserve"> 059119 </t>
  </si>
  <si>
    <t>ABRACADEIRA PVC LEVE ELETRICIDADE 1""</t>
  </si>
  <si>
    <t xml:space="preserve"> 3.13 </t>
  </si>
  <si>
    <t xml:space="preserve"> 91996 </t>
  </si>
  <si>
    <t>TOMADA MÉDIA DE EMBUTIR (1 MÓDULO), 2P+T 10 A, INCLUINDO SUPORTE E PLACA - FORNECIMENTO E INSTALAÇÃO. AF_03/2023</t>
  </si>
  <si>
    <t xml:space="preserve"> 3.14 </t>
  </si>
  <si>
    <t xml:space="preserve"> 91992 </t>
  </si>
  <si>
    <t>TOMADA ALTA DE EMBUTIR (1 MÓDULO), 2P+T 10 A, INCLUINDO SUPORTE E PLACA - FORNECIMENTO E INSTALAÇÃO. AF_03/2023</t>
  </si>
  <si>
    <t xml:space="preserve"> 3.15 </t>
  </si>
  <si>
    <t xml:space="preserve"> 91997 </t>
  </si>
  <si>
    <t>TOMADA MÉDIA DE EMBUTIR (1 MÓDULO), 2P+T 20 A, INCLUINDO SUPORTE E PLACA - FORNECIMENTO E INSTALAÇÃO. AF_03/2023</t>
  </si>
  <si>
    <t xml:space="preserve"> 3.16 </t>
  </si>
  <si>
    <t xml:space="preserve"> 060560 </t>
  </si>
  <si>
    <t>FITA DE LED SILICONADA, 60 LEDS POR METRO, POTENCIA 4,8 W/M</t>
  </si>
  <si>
    <t xml:space="preserve"> 3.17 </t>
  </si>
  <si>
    <t xml:space="preserve"> 071694 </t>
  </si>
  <si>
    <t>LUMINÁRIA PLAFON LED QUADRADA DE SOBREPOR, 36W, 60X60 CM (MEDIDAS APROXIMADAS)</t>
  </si>
  <si>
    <t>un</t>
  </si>
  <si>
    <t xml:space="preserve"> 3.18 </t>
  </si>
  <si>
    <t xml:space="preserve"> 071647 </t>
  </si>
  <si>
    <t>LUMINÁRIA PLAFON LED QUADRADA DE EMBUTIR, 18W, 20X20 CM (MEDIDAS APROXIMADAS) - INCLUSO CORTE NO FORRO</t>
  </si>
  <si>
    <t xml:space="preserve"> 3.19 </t>
  </si>
  <si>
    <t xml:space="preserve"> 93653 </t>
  </si>
  <si>
    <t>DISJUNTOR MONOPOLAR TIPO DIN, CORRENTE NOMINAL DE 10A - FORNECIMENTO E INSTALAÇÃO. AF_10/2020</t>
  </si>
  <si>
    <t xml:space="preserve"> 3.20 </t>
  </si>
  <si>
    <t xml:space="preserve"> 072501 </t>
  </si>
  <si>
    <t>TERMINAL DE PRESSAO 2,5 MM2</t>
  </si>
  <si>
    <t xml:space="preserve"> 3.21 </t>
  </si>
  <si>
    <t xml:space="preserve"> 072515 </t>
  </si>
  <si>
    <t>TERMINAL DE PRESSAO 6 MM2</t>
  </si>
  <si>
    <t xml:space="preserve"> 3.22 </t>
  </si>
  <si>
    <t xml:space="preserve"> 91926 </t>
  </si>
  <si>
    <t>CABO DE COBRE FLEXÍVEL ISOLADO, 2,5 MM², ANTI-CHAMA 450/750 V, PARA CIRCUITOS TERMINAIS - FORNECIMENTO E INSTALAÇÃO. AF_03/2023</t>
  </si>
  <si>
    <t xml:space="preserve"> 3.23 </t>
  </si>
  <si>
    <t xml:space="preserve"> 91928 </t>
  </si>
  <si>
    <t>CABO DE COBRE FLEXÍVEL ISOLADO, 4 MM², ANTI-CHAMA 450/750 V, PARA CIRCUITOS TERMINAIS - FORNECIMENTO E INSTALAÇÃO. AF_03/2023</t>
  </si>
  <si>
    <t xml:space="preserve"> 3.24 </t>
  </si>
  <si>
    <t xml:space="preserve"> 91930 </t>
  </si>
  <si>
    <t>CABO DE COBRE FLEXÍVEL ISOLADO, 6 MM², ANTI-CHAMA 450/750 V, PARA CIRCUITOS TERMINAIS - FORNECIMENTO E INSTALAÇÃO. AF_03/2023</t>
  </si>
  <si>
    <t xml:space="preserve"> 3.25 </t>
  </si>
  <si>
    <t xml:space="preserve"> 91953 </t>
  </si>
  <si>
    <t>INTERRUPTOR SIMPLES (1 MÓDULO), 10A/250V, INCLUINDO SUPORTE E PLACA - FORNECIMENTO E INSTALAÇÃO. AF_03/2023</t>
  </si>
  <si>
    <t xml:space="preserve"> 3.26 </t>
  </si>
  <si>
    <t xml:space="preserve"> 068163 </t>
  </si>
  <si>
    <t>BUCHA E ARRUELA DE ALUMINIO PARA ELETRODUTO 3/4""</t>
  </si>
  <si>
    <t xml:space="preserve"> 3.27 </t>
  </si>
  <si>
    <t xml:space="preserve"> 068020 </t>
  </si>
  <si>
    <t>BUCHA DE ALUMINIO PARA ELETRODUTO 1""</t>
  </si>
  <si>
    <t xml:space="preserve"> 3.28 </t>
  </si>
  <si>
    <t xml:space="preserve"> 071231 </t>
  </si>
  <si>
    <t>ELETRODUTO METALICO FLEXIVEL DIAMETRO DIAM.3/4"</t>
  </si>
  <si>
    <t xml:space="preserve"> 3.29 </t>
  </si>
  <si>
    <t xml:space="preserve"> 071232 </t>
  </si>
  <si>
    <t>ELETRODUTO METALICO FLEXIVEL DIAMETRO DIAM. 1"</t>
  </si>
  <si>
    <t xml:space="preserve"> 3.30 </t>
  </si>
  <si>
    <t xml:space="preserve"> 91993 </t>
  </si>
  <si>
    <t>TOMADA ALTA DE EMBUTIR (1 MÓDULO), 2P+T 20 A, INCLUINDO SUPORTE E PLACA - FORNECIMENTO E INSTALAÇÃO. AF_03/2023</t>
  </si>
  <si>
    <t xml:space="preserve"> 3.31 </t>
  </si>
  <si>
    <t xml:space="preserve"> 073893 </t>
  </si>
  <si>
    <t>MICRO VENTILADOR EXAUSTOR PARA BANHEIRO 10CM VENTISOL-EXB100</t>
  </si>
  <si>
    <t xml:space="preserve"> 3.32 </t>
  </si>
  <si>
    <t xml:space="preserve"> 92867 </t>
  </si>
  <si>
    <t>CAIXA RETANGULAR 4" X 2" ALTA (2,00 M DO PISO), METÁLICA, INSTALADA EM PAREDE - FORNECIMENTO E INSTALAÇÃO. AF_03/2023</t>
  </si>
  <si>
    <t xml:space="preserve"> 3.33 </t>
  </si>
  <si>
    <t xml:space="preserve"> 00020111 </t>
  </si>
  <si>
    <t>FITA ISOLANTE ADESIVA ANTICHAMA, USO ATE 750 V, EM ROLO DE 19 MM X 20 M</t>
  </si>
  <si>
    <t xml:space="preserve"> 3.34 </t>
  </si>
  <si>
    <t xml:space="preserve"> 93656 </t>
  </si>
  <si>
    <t>DISJUNTOR MONOPOLAR TIPO DIN, CORRENTE NOMINAL DE 25A - FORNECIMENTO E INSTALAÇÃO. AF_10/2020</t>
  </si>
  <si>
    <t xml:space="preserve"> 3.35 </t>
  </si>
  <si>
    <t xml:space="preserve"> 91853 </t>
  </si>
  <si>
    <t>ELETRODUTO FLEXÍVEL CORRUGADO REFORÇADO, PVC, DN 20 MM (1/2"), PARA CIRCUITOS TERMINAIS, INSTALADO EM PAREDE - FORNECIMENTO E INSTALAÇÃO. AF_03/2023</t>
  </si>
  <si>
    <t xml:space="preserve"> 3.36 </t>
  </si>
  <si>
    <t xml:space="preserve"> 060814 </t>
  </si>
  <si>
    <t>DRIVER PARA LUMINARIA LED MULTITENSAO (100 ~250 V)</t>
  </si>
  <si>
    <t xml:space="preserve"> 4 </t>
  </si>
  <si>
    <t>INSTALAÇÕES HIDROSSANITÁRIAS</t>
  </si>
  <si>
    <t xml:space="preserve"> 4.1 </t>
  </si>
  <si>
    <t>REDE SANITÁRIO GERAL</t>
  </si>
  <si>
    <t xml:space="preserve"> 4.1.1 </t>
  </si>
  <si>
    <t xml:space="preserve"> ED-29123 </t>
  </si>
  <si>
    <t>FURO EM CONCRETO, PARA ELEMENTO ESTRUTURAL DE LAJE, COM DIÂMETRO MAIORES QUE 25MM (1") E MENORES QUE 32MM(1.1/4"), EXCLUSIVE FORNECIMENTO DE ANDAIME OU PLATAFORMA</t>
  </si>
  <si>
    <t xml:space="preserve"> 4.1.2 </t>
  </si>
  <si>
    <t xml:space="preserve"> 89744 </t>
  </si>
  <si>
    <t>JOELHO 90 GRAUS, PVC, SERIE NORMAL, ESGOTO PREDIAL, DN 100 MM, JUNTA ELÁSTICA, FORNECIDO E INSTALADO EM RAMAL DE DESCARGA OU RAMAL DE ESGOTO SANITÁRIO. AF_08/2022</t>
  </si>
  <si>
    <t xml:space="preserve"> 4.1.3 </t>
  </si>
  <si>
    <t xml:space="preserve"> 053343 </t>
  </si>
  <si>
    <t>ANEL VEDACAO 100mm PARA SAIDA VASO SANITARIO</t>
  </si>
  <si>
    <t xml:space="preserve"> 4.1.4 </t>
  </si>
  <si>
    <t xml:space="preserve"> 104328 </t>
  </si>
  <si>
    <t>CAIXA SIFONADA, COM GRELHA QUADRADA, PVC, DN 150 X 150 X 50 MM, JUNTA SOLDÁVEL, FORNECIDA E INSTALADA EM RAMAL DE DESCARGA OU EM RAMAL DE ESGOTO SANITÁRIO. AF_08/2022</t>
  </si>
  <si>
    <t xml:space="preserve"> 4.1.5 </t>
  </si>
  <si>
    <t xml:space="preserve"> 89746 </t>
  </si>
  <si>
    <t>JOELHO 45 GRAUS, PVC, SERIE NORMAL, ESGOTO PREDIAL, DN 100 MM, JUNTA ELÁSTICA, FORNECIDO E INSTALADO EM RAMAL DE DESCARGA OU RAMAL DE ESGOTO SANITÁRIO. AF_08/2022</t>
  </si>
  <si>
    <t xml:space="preserve"> 4.1.6 </t>
  </si>
  <si>
    <t xml:space="preserve"> 89801 </t>
  </si>
  <si>
    <t>JOELHO 90 GRAUS, PVC, SERIE NORMAL, ESGOTO PREDIAL, DN 50 MM, JUNTA ELÁSTICA, FORNECIDO E INSTALADO EM PRUMADA DE ESGOTO SANITÁRIO OU VENTILAÇÃO. AF_08/2022</t>
  </si>
  <si>
    <t xml:space="preserve"> 4.1.7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</si>
  <si>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</si>
  <si>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</si>
  <si>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4.1.8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</si>
  <si>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</si>
  <si>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</si>
  <si>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4.1.9 </t>
  </si>
  <si>
    <t xml:space="preserve"> 72774 </t>
  </si>
  <si>
    <t>JUNCAO PVC ESGOTO 100X50MM - FORNECIMENTO E INSTALACAO</t>
  </si>
  <si>
    <t xml:space="preserve"> 4.1.10 </t>
  </si>
  <si>
    <t xml:space="preserve"> 89833 </t>
  </si>
  <si>
    <t>TE, PVC, SERIE NORMAL, ESGOTO PREDIAL, DN 100 X 100 MM, JUNTA ELÁSTICA, FORNECIDO E INSTALADO EM PRUMADA DE ESGOTO SANITÁRIO OU VENTILAÇÃO. AF_08/2022</t>
  </si>
  <si>
    <t xml:space="preserve"> 4.1.11 </t>
  </si>
  <si>
    <t xml:space="preserve"> 89712 </t>
  </si>
  <si>
    <t>TUBO PVC, SERIE NORMAL, ESGOTO PREDIAL, DN 50 MM, FORNECIDO E INSTALADO EM RAMAL DE DESCARGA OU RAMAL DE ESGOTO SANITÁRIO. AF_08/2022</t>
  </si>
  <si>
    <t xml:space="preserve"> 4.1.12 </t>
  </si>
  <si>
    <t xml:space="preserve"> 89711 </t>
  </si>
  <si>
    <t>TUBO PVC, SERIE NORMAL, ESGOTO PREDIAL, DN 40 MM, FORNECIDO E INSTALADO EM RAMAL DE DESCARGA OU RAMAL DE ESGOTO SANITÁRIO. AF_08/2022</t>
  </si>
  <si>
    <t xml:space="preserve"> 4.1.13 </t>
  </si>
  <si>
    <t xml:space="preserve"> 89714 </t>
  </si>
  <si>
    <t>TUBO PVC, SERIE NORMAL, ESGOTO PREDIAL, DN 100 MM, FORNECIDO E INSTALADO EM RAMAL DE DESCARGA OU RAMAL DE ESGOTO SANITÁRIO. AF_08/2022</t>
  </si>
  <si>
    <t xml:space="preserve"> 4.1.14 </t>
  </si>
  <si>
    <t xml:space="preserve"> 89779 </t>
  </si>
  <si>
    <t>LUVA DE CORRER, PVC, SERIE NORMAL, ESGOTO PREDIAL, DN 100 MM, JUNTA ELÁSTICA, FORNECIDO E INSTALADO EM RAMAL DE DESCARGA OU RAMAL DE ESGOTO SANITÁRIO. AF_08/2022</t>
  </si>
  <si>
    <t xml:space="preserve"> 4.1.15 </t>
  </si>
  <si>
    <t xml:space="preserve"> ED-29126 </t>
  </si>
  <si>
    <t>FURO EM CONCRETO, PARA ELEMENTO ESTRUTURAL DE LAJE, COM DIÂMETRO MAIORES QUE 82MM (3.1/4") E MENORES QUE 110MM(4.1/4"), EXCLUSIVE FORNECIMENTO DE ANDAIME OU PLATAFORMA</t>
  </si>
  <si>
    <t xml:space="preserve"> 4.1.16 </t>
  </si>
  <si>
    <t xml:space="preserve"> 89800 </t>
  </si>
  <si>
    <t>TUBO PVC, SERIE NORMAL, ESGOTO PREDIAL, DN 100 MM, FORNECIDO E INSTALADO EM PRUMADA DE ESGOTO SANITÁRIO OU VENTILAÇÃO. AF_08/2022</t>
  </si>
  <si>
    <t xml:space="preserve"> 4.1.17 </t>
  </si>
  <si>
    <t xml:space="preserve"> 104355 </t>
  </si>
  <si>
    <t>JUNÇÃO DE REDUCAO INVERTIDA, PVC, SÉRIE NORMAL, ESGOTO PREDIAL, DN 100 X 75 MM, JUNTA ELÁSTICA, FORNECIDO E INSTALADO EM PRUMADA DE ESGOTO SANITÁRIO OU VENTILAÇÃO. AF_08/2022</t>
  </si>
  <si>
    <t xml:space="preserve"> 4.1.18 </t>
  </si>
  <si>
    <t xml:space="preserve"> 4.1.19 </t>
  </si>
  <si>
    <t xml:space="preserve"> 89805 </t>
  </si>
  <si>
    <t>JOELHO 90 GRAUS, PVC, SERIE NORMAL, ESGOTO PREDIAL, DN 75 MM, JUNTA ELÁSTICA, FORNECIDO E INSTALADO EM PRUMADA DE ESGOTO SANITÁRIO OU VENTILAÇÃO. AF_08/2022</t>
  </si>
  <si>
    <t xml:space="preserve"> 4.1.20 </t>
  </si>
  <si>
    <t xml:space="preserve"> 104354 </t>
  </si>
  <si>
    <t>TE, PVC, SÉRIE NORMAL, ESGOTO PREDIAL, DN 100 X 75 MM, JUNTA ELÁSTICA, FORNECIDO E INSTALADO EM PRUMADA DE ESGOTO SANITÁRIO OU VENTILAÇÃO. AF_08/2022</t>
  </si>
  <si>
    <t xml:space="preserve"> 4.1.21 </t>
  </si>
  <si>
    <t xml:space="preserve"> 89799 </t>
  </si>
  <si>
    <t>TUBO PVC, SERIE NORMAL, ESGOTO PREDIAL, DN 75 MM, FORNECIDO E INSTALADO EM PRUMADA DE ESGOTO SANITÁRIO OU VENTILAÇÃO. AF_08/2022</t>
  </si>
  <si>
    <t xml:space="preserve"> 4.1.22 </t>
  </si>
  <si>
    <t xml:space="preserve"> 86881 </t>
  </si>
  <si>
    <t>SIFÃO DO TIPO GARRAFA EM METAL CROMADO 1 X 1.1/2" - FORNECIMENTO E INSTALAÇÃO. AF_01/2020</t>
  </si>
  <si>
    <t xml:space="preserve"> 4.1.23 </t>
  </si>
  <si>
    <t xml:space="preserve"> 104781 </t>
  </si>
  <si>
    <t>RASGO LINEAR MECANIZADO EM ALVENARIA, PARA RAMAIS/ DISTRIBUIÇÃO DE INSTALAÇÕES HIDRÁULICAS, DIÂMETROS MAIORES QUE 40 MM E MENORES OU IGUAIS A 75 MM. AF_09/2023</t>
  </si>
  <si>
    <t xml:space="preserve"> 4.1.24 </t>
  </si>
  <si>
    <t xml:space="preserve"> 4.1.25 </t>
  </si>
  <si>
    <t xml:space="preserve"> 91181 </t>
  </si>
  <si>
    <t>FIXAÇÃO DE TUBOS HORIZONTAIS DE PVC ÁGUA/PVC ESGOTO/PVC PLUVIAL/CPVC/PPR/COBRE OU AÇO, DIÂMETROS MAIORES QUE 75 MM E MENORES OU IGUAIS A 100 MM, COM ABRAÇADEIRA TIPO D COM PARAFUSO DE FIXAÇÃO 4", FIXADA DIRETAMENTE NA LAJE OU PAREDE. AF_09/2023</t>
  </si>
  <si>
    <t xml:space="preserve"> 4.2 </t>
  </si>
  <si>
    <t>REDE HIDRÁULICO</t>
  </si>
  <si>
    <t xml:space="preserve"> 4.2.1 </t>
  </si>
  <si>
    <t xml:space="preserve"> 89376 </t>
  </si>
  <si>
    <t>ADAPTADOR CURTO COM BOLSA E ROSCA PARA REGISTRO, PVC, SOLDÁVEL, DN 20MM X 1/2, INSTALADO EM RAMAL OU SUB-RAMAL DE ÁGUA - FORNECIMENTO E INSTALAÇÃO. AF_06/2022</t>
  </si>
  <si>
    <t xml:space="preserve"> 4.2.2 </t>
  </si>
  <si>
    <t xml:space="preserve"> 89383 </t>
  </si>
  <si>
    <t>ADAPTADOR CURTO COM BOLSA E ROSCA PARA REGISTRO, PVC, SOLDÁVEL, DN 25MM X 3/4, INSTALADO EM RAMAL OU SUB-RAMAL DE ÁGUA - FORNECIMENTO E INSTALAÇÃO. AF_06/2022</t>
  </si>
  <si>
    <t xml:space="preserve"> 4.2.3 </t>
  </si>
  <si>
    <t xml:space="preserve"> 89410 </t>
  </si>
  <si>
    <t>CURVA 90 GRAUS, PVC, SOLDÁVEL, DN 25MM, INSTALADO EM RAMAL DE DISTRIBUIÇÃO DE ÁGUA - FORNECIMENTO E INSTALAÇÃO. AF_06/2022</t>
  </si>
  <si>
    <t xml:space="preserve"> 4.2.4 </t>
  </si>
  <si>
    <t xml:space="preserve"> 89384 </t>
  </si>
  <si>
    <t>CURVA DE TRANSPOSIÇÃO, PVC, SOLDÁVEL, DN 25MM, INSTALADO EM RAMAL OU SUB-RAMAL DE ÁGUA FORNECIMENTO E INSTALAÇÃO. AF_06/2022</t>
  </si>
  <si>
    <t xml:space="preserve"> 4.2.5 </t>
  </si>
  <si>
    <t xml:space="preserve"> 89409 </t>
  </si>
  <si>
    <t>JOELHO 45 GRAUS, PVC, SOLDÁVEL, DN 25MM, INSTALADO EM RAMAL DE DISTRIBUIÇÃO DE ÁGUA - FORNECIMENTO E INSTALAÇÃO. AF_06/2022</t>
  </si>
  <si>
    <t xml:space="preserve"> 4.2.6 </t>
  </si>
  <si>
    <t xml:space="preserve"> 89408 </t>
  </si>
  <si>
    <t>JOELHO 90 GRAUS, PVC, SOLDÁVEL, DN 25MM, INSTALADO EM RAMAL DE DISTRIBUIÇÃO DE ÁGUA - FORNECIMENTO E INSTALAÇÃO. AF_06/2022</t>
  </si>
  <si>
    <t xml:space="preserve"> 4.2.7 </t>
  </si>
  <si>
    <t xml:space="preserve"> 103976 </t>
  </si>
  <si>
    <t>TE DE REDUÇÃO, 90 GRAUS, PVC, SOLDÁVEL, DN 50 MM X 32 MM, INSTALADO EM PRUMADA DE ÁGUA - FORNECIMENTO E INSTALAÇÃO. AF_06/2022</t>
  </si>
  <si>
    <t xml:space="preserve"> 4.2.8 </t>
  </si>
  <si>
    <t xml:space="preserve"> 89395 </t>
  </si>
  <si>
    <t>TE, PVC, SOLDÁVEL, DN 25MM, INSTALADO EM RAMAL OU SUB-RAMAL DE ÁGUA - FORNECIMENTO E INSTALAÇÃO. AF_06/2022</t>
  </si>
  <si>
    <t xml:space="preserve"> 4.2.9 </t>
  </si>
  <si>
    <t xml:space="preserve"> 89402 </t>
  </si>
  <si>
    <t>TUBO, PVC, SOLDÁVEL, DE 25MM, INSTALADO EM RAMAL DE DISTRIBUIÇÃO DE ÁGUA - FORNECIMENTO E INSTALAÇÃO. AF_06/2022</t>
  </si>
  <si>
    <t xml:space="preserve"> 4.2.10 </t>
  </si>
  <si>
    <t xml:space="preserve"> 89403 </t>
  </si>
  <si>
    <t>TUBO, PVC, SOLDÁVEL, DE 32MM, INSTALADO EM RAMAL DE DISTRIBUIÇÃO DE ÁGUA - FORNECIMENTO E INSTALAÇÃO. AF_06/2022</t>
  </si>
  <si>
    <t xml:space="preserve"> 4.2.11 </t>
  </si>
  <si>
    <t xml:space="preserve"> 103978 </t>
  </si>
  <si>
    <t>TUBO, PVC, SOLDÁVEL, DE 40MM, INSTALADO EM RAMAL DE DISTRIBUIÇÃO DE ÁGUA - FORNECIMENTO E INSTALAÇÃO. AF_06/2022</t>
  </si>
  <si>
    <t xml:space="preserve"> 4.2.12 </t>
  </si>
  <si>
    <t xml:space="preserve"> 86886 </t>
  </si>
  <si>
    <t>ENGATE FLEXÍVEL EM INOX, 1/2 X 30CM - FORNECIMENTO E INSTALAÇÃO. AF_01/2020</t>
  </si>
  <si>
    <t xml:space="preserve"> 4.2.13 </t>
  </si>
  <si>
    <t xml:space="preserve"> 4.2.14 </t>
  </si>
  <si>
    <t xml:space="preserve"> 89987 </t>
  </si>
  <si>
    <t>REGISTRO DE GAVETA BRUTO, LATÃO, ROSCÁVEL, 3/4", COM ACABAMENTO E CANOPLA CROMADOS - FORNECIMENTO E INSTALAÇÃO. AF_08/2021</t>
  </si>
  <si>
    <t xml:space="preserve"> 4.2.15 </t>
  </si>
  <si>
    <t xml:space="preserve"> 89985 </t>
  </si>
  <si>
    <t>REGISTRO DE PRESSÃO BRUTO, LATÃO, ROSCÁVEL, 3/4", COM ACABAMENTO E CANOPLA CROMADOS - FORNECIMENTO E INSTALAÇÃO. AF_08/2021</t>
  </si>
  <si>
    <t xml:space="preserve"> 4.2.16 </t>
  </si>
  <si>
    <t xml:space="preserve"> 89366 </t>
  </si>
  <si>
    <t>JOELHO 90 GRAUS COM BUCHA DE LATÃO, PVC, SOLDÁVEL, DN 25MM, X 3/4 INSTALADO EM RAMAL OU SUB-RAMAL DE ÁGUA - FORNECIMENTO E INSTALAÇÃO. AF_06/2022</t>
  </si>
  <si>
    <t xml:space="preserve"> 4.2.17 </t>
  </si>
  <si>
    <t xml:space="preserve"> 103999 </t>
  </si>
  <si>
    <t>BUCHA DE REDUÇÃO, LONGA, PVC, SOLDÁVEL, DN 50 X 25 MM, INSTALADO EM RAMAL DE DISTRIBUIÇÃO DE ÁGUA - FORNECIMENTO E INSTALAÇÃO. AF_06/2022</t>
  </si>
  <si>
    <t xml:space="preserve"> 4.2.18 </t>
  </si>
  <si>
    <t xml:space="preserve"> 90374 </t>
  </si>
  <si>
    <t>TÊ COM BUCHA DE LATÃO NA BOLSA CENTRAL, PVC, SOLDÁVEL, DN 25MM X 3/4, INSTALADO EM RAMAL OU SUB-RAMAL DE ÁGUA - FORNECIMENTO E INSTALAÇÃO. AF_06/2022</t>
  </si>
  <si>
    <t xml:space="preserve"> 4.2.19 </t>
  </si>
  <si>
    <t xml:space="preserve"> 4.2.20 </t>
  </si>
  <si>
    <t xml:space="preserve"> 4.2.21 </t>
  </si>
  <si>
    <t xml:space="preserve"> 104001 </t>
  </si>
  <si>
    <t>ADAPTADOR CURTO COM BOLSA E ROSCA PARA REGISTRO, PVC, SOLDÁVEL, DN 50MM X 1.1/2", INSTALADO EM RAMAL DE DISTRIBUIÇÃO DE ÁGUA - FORNECIMENTO E INSTALAÇÃO. AF_06/2022</t>
  </si>
  <si>
    <t xml:space="preserve"> 4.2.22 </t>
  </si>
  <si>
    <t xml:space="preserve"> 104004 </t>
  </si>
  <si>
    <t>TE, PVC, SOLDÁVEL, DN 50MM, INSTALADO EM RAMAL DE DISTRIBUIÇÃO DE ÁGUA - FORNECIMENTO E INSTALAÇÃO. AF_06/2022</t>
  </si>
  <si>
    <t xml:space="preserve"> 4.2.23 </t>
  </si>
  <si>
    <t xml:space="preserve"> 103984 </t>
  </si>
  <si>
    <t>JOELHO 90 GRAUS, PVC, SOLDÁVEL, DN 50MM, INSTALADO EM RAMAL DE DISTRIBUIÇÃO DE ÁGUA - FORNECIMENTO E INSTALAÇÃO. AF_06/2022</t>
  </si>
  <si>
    <t xml:space="preserve"> 4.2.24 </t>
  </si>
  <si>
    <t xml:space="preserve"> 4.2.25 </t>
  </si>
  <si>
    <t xml:space="preserve"> 103995 </t>
  </si>
  <si>
    <t>LUVA, PVC, SOLDÁVEL, DN 50MM, INSTALADO EM RAMAL DE DISTRIBUIÇÃO DE ÁGUA - FORNECIMENTO E INSTALAÇÃO. AF_06/2022</t>
  </si>
  <si>
    <t xml:space="preserve"> 4.2.26 </t>
  </si>
  <si>
    <t xml:space="preserve"> 89379 </t>
  </si>
  <si>
    <t>LUVA DE CORRER, PVC, SOLDÁVEL, DN 25MM, INSTALADO EM RAMAL OU SUB-RAMAL DE ÁGUA - FORNECIMENTO E INSTALAÇÃO. AF_12/2014</t>
  </si>
  <si>
    <t xml:space="preserve"> 4.2.27 </t>
  </si>
  <si>
    <t xml:space="preserve"> 190065 </t>
  </si>
  <si>
    <t>REGISTRO GAVETA DECA 1502 2"" DECA COM ACABAMENTO CROMADO</t>
  </si>
  <si>
    <t xml:space="preserve"> 4.2.28 </t>
  </si>
  <si>
    <t xml:space="preserve"> 89514 </t>
  </si>
  <si>
    <t>JOELHO 90 GRAUS, PVC, SERIE R, ÁGUA PLUVIAL, DN 40 MM, JUNTA SOLDÁVEL, FORNECIDO E INSTALADO EM RAMAL DE ENCAMINHAMENTO. AF_06/2022</t>
  </si>
  <si>
    <t xml:space="preserve"> 4.2.29 </t>
  </si>
  <si>
    <t xml:space="preserve"> 103988 </t>
  </si>
  <si>
    <t>LUVA, PVC, SOLDÁVEL, DN 40MM, INSTALADO EM RAMAL DE DISTRIBUIÇÃO DE ÁGUA - FORNECIMENTO E INSTALAÇÃO. AF_06/2022</t>
  </si>
  <si>
    <t xml:space="preserve"> 4.2.30 </t>
  </si>
  <si>
    <t xml:space="preserve"> 89623 </t>
  </si>
  <si>
    <t>TE, PVC, SOLDÁVEL, DN 40MM, INSTALADO EM PRUMADA DE ÁGUA - FORNECIMENTO E INSTALAÇÃO. AF_06/2022</t>
  </si>
  <si>
    <t xml:space="preserve"> 4.2.31 </t>
  </si>
  <si>
    <t xml:space="preserve"> 103958 </t>
  </si>
  <si>
    <t>BUCHA DE REDUÇÃO, CURTA, PVC, SOLDÁVEL, DN 50 X 40 MM, INSTALADO EM PRUMADA DE ÁGUA - FORNECIMENTO E INSTALAÇÃO. AF_06/2022</t>
  </si>
  <si>
    <t xml:space="preserve"> 4.2.32 </t>
  </si>
  <si>
    <t xml:space="preserve"> 91185 </t>
  </si>
  <si>
    <t>FIXAÇÃO DE TUBOS HORIZONTAIS DE PVC ÁGUA, PVC ESGOTO, PVC ÁGUA PLUVIAL, CPVC, PPR, COBRE OU AÇO, DIÂMETROS MENORES OU IGUAIS A 40 MM, COM ABRAÇADEIRA METÁLICA FLEXÍVEL 18 MM, FIXADA DIRETAMENTE NA LAJE. AF_09/2023</t>
  </si>
  <si>
    <t xml:space="preserve"> 5 </t>
  </si>
  <si>
    <t>REVESTIMENTOS PAREDE/PISO</t>
  </si>
  <si>
    <t xml:space="preserve"> 5.1 </t>
  </si>
  <si>
    <t xml:space="preserve"> MAPA_REV_01 </t>
  </si>
  <si>
    <t>Fornecimento e instalação de Porcelanato Cimento Natural Retificado AC Cinza 72x72 - INCLUSO REJUNTE</t>
  </si>
  <si>
    <t>M²</t>
  </si>
  <si>
    <t xml:space="preserve"> 5.2 </t>
  </si>
  <si>
    <t xml:space="preserve"> MAPA_REV_03 </t>
  </si>
  <si>
    <t>Porcelanato Ripado - Acabamento externo Rústico - 62,5x125cm</t>
  </si>
  <si>
    <t xml:space="preserve"> 5.3 </t>
  </si>
  <si>
    <t xml:space="preserve"> 88497 </t>
  </si>
  <si>
    <t>EMASSAMENTO COM MASSA LÁTEX, APLICAÇÃO EM PAREDE, DUAS DEMÃOS, LIXAMENTO MANUAL. AF_04/2023</t>
  </si>
  <si>
    <t xml:space="preserve"> 5.4 </t>
  </si>
  <si>
    <t xml:space="preserve"> 88489 </t>
  </si>
  <si>
    <t>PINTURA LÁTEX ACRÍLICA PREMIUM, APLICAÇÃO MANUAL EM PAREDES, DUAS DEMÃOS. AF_04/2023</t>
  </si>
  <si>
    <t xml:space="preserve"> 6 </t>
  </si>
  <si>
    <t>MARMORARIA</t>
  </si>
  <si>
    <t xml:space="preserve"> 6.1 </t>
  </si>
  <si>
    <t xml:space="preserve"> MAPA_REV_02 </t>
  </si>
  <si>
    <t>SOLEIRA EM MÁRMORE MARROM IMPERIAL</t>
  </si>
  <si>
    <t xml:space="preserve"> 6.2 </t>
  </si>
  <si>
    <t xml:space="preserve"> BP_232 </t>
  </si>
  <si>
    <t>BANCADA EM GRANITO MARROM IMPERIAL</t>
  </si>
  <si>
    <t xml:space="preserve"> 7 </t>
  </si>
  <si>
    <t>MARCENARIA</t>
  </si>
  <si>
    <t xml:space="preserve"> 7.1 </t>
  </si>
  <si>
    <t xml:space="preserve"> 100675 </t>
  </si>
  <si>
    <t>KIT DE PORTA-PRONTA DE MADEIRA EM ACABAMENTO MELAMÍNICO BRANCO, FOLHA LEVE OU MÉDIA, 90X210, EXCLUSIVE FECHADURA, FIXAÇÃO COM PREENCHIMENTO TOTAL DE ESPUMA EXPANSIVA - FORNECIMENTO E INSTALAÇÃO. AF_12/2019</t>
  </si>
  <si>
    <t xml:space="preserve"> 7.2 </t>
  </si>
  <si>
    <t xml:space="preserve"> 230105 </t>
  </si>
  <si>
    <t>FECHADURA TIPO ALAVANCA REF.</t>
  </si>
  <si>
    <t xml:space="preserve"> 7.3 </t>
  </si>
  <si>
    <t xml:space="preserve"> 140038 </t>
  </si>
  <si>
    <t>MOLA HIDRAULICA PARA PORTA COM BRACO REGULAVEL</t>
  </si>
  <si>
    <t xml:space="preserve"> 8 </t>
  </si>
  <si>
    <t>FORRO</t>
  </si>
  <si>
    <t xml:space="preserve"> 8.1 </t>
  </si>
  <si>
    <t xml:space="preserve"> 120714 </t>
  </si>
  <si>
    <t>FORRO ARMSTRONG GEORGIAN TEGULAR 0,625x0,625mm</t>
  </si>
  <si>
    <t xml:space="preserve"> 9 </t>
  </si>
  <si>
    <t>LOUÇAS E METAIS</t>
  </si>
  <si>
    <t xml:space="preserve"> 9.2 </t>
  </si>
  <si>
    <t xml:space="preserve"> 100878 </t>
  </si>
  <si>
    <t>VASO SANITÁRIO SIFONADO COM CAIXA ACOPLADA, LOUÇA BRANCA - PADRÃO ALTO - FORNECIMENTO E INSTALAÇÃO. AF_01/2020</t>
  </si>
  <si>
    <t xml:space="preserve"> 9.4 </t>
  </si>
  <si>
    <t xml:space="preserve"> MAPA_ML_01 </t>
  </si>
  <si>
    <t>Torneira de Banheiro Luxo Quadrada 1/4 Volta inox aço</t>
  </si>
  <si>
    <t xml:space="preserve"> 9.5 </t>
  </si>
  <si>
    <t xml:space="preserve"> 100860 </t>
  </si>
  <si>
    <t>CHUVEIRO ELÉTRICO COMUM CORPO PLÁSTICO, TIPO DUCHA - FORNECIMENTO E INSTALAÇÃO. AF_01/2020</t>
  </si>
  <si>
    <t xml:space="preserve"> 9.6 </t>
  </si>
  <si>
    <t xml:space="preserve"> 190183 </t>
  </si>
  <si>
    <t>DUCHA HIGIEMICA ACQUA JET 2195 AQUARIUS FABRIMAR CR</t>
  </si>
  <si>
    <t xml:space="preserve"> 10 </t>
  </si>
  <si>
    <t>ACESSÓRIOS</t>
  </si>
  <si>
    <t xml:space="preserve"> 10.1 </t>
  </si>
  <si>
    <t xml:space="preserve"> 202320 </t>
  </si>
  <si>
    <t>BARRA DE APOIO PARA BANHEIRO ALUMINIO POLIDO 40cm +PARAFUSO</t>
  </si>
  <si>
    <t xml:space="preserve"> 10.2 </t>
  </si>
  <si>
    <t xml:space="preserve"> 100868 </t>
  </si>
  <si>
    <t>BARRA DE APOIO RETA, EM ACO INOX POLIDO, COMPRIMENTO 80 CM, FIXADA NA PAREDE - FORNECIMENTO E INSTALAÇÃO. AF_01/2020</t>
  </si>
  <si>
    <t xml:space="preserve"> 10.3 </t>
  </si>
  <si>
    <t xml:space="preserve"> 95547 </t>
  </si>
  <si>
    <t>SABONETEIRA PLASTICA TIPO DISPENSER PARA SABONETE LIQUIDO COM RESERVATORIO 800 A 1500 ML, INCLUSO FIXAÇÃO. AF_01/2020</t>
  </si>
  <si>
    <t xml:space="preserve"> 10.4 </t>
  </si>
  <si>
    <t xml:space="preserve"> MAPA_ML_02 </t>
  </si>
  <si>
    <t>Espelho com estrutura e suporte em madeira - Para recebimento de Iluminação Lateral</t>
  </si>
  <si>
    <t xml:space="preserve"> 11 </t>
  </si>
  <si>
    <t>SERRALHERIA</t>
  </si>
  <si>
    <t xml:space="preserve"> 11.1 </t>
  </si>
  <si>
    <t xml:space="preserve"> 100862 </t>
  </si>
  <si>
    <t>SUPORTE MÃO FRANCESA EM ACO, ABAS IGUAIS 40 CM, CAPACIDADE MINIMA 70 KG, BRANCO - FORNECIMENTO E INSTALAÇÃO. AF_01/2020</t>
  </si>
  <si>
    <t xml:space="preserve"> 12 </t>
  </si>
  <si>
    <t>VIDRACARIA</t>
  </si>
  <si>
    <t xml:space="preserve"> 12.1 </t>
  </si>
  <si>
    <t xml:space="preserve"> BOX-L2025 </t>
  </si>
  <si>
    <t>BOX EM L DE CORRER, COM FERRAGENS NA COR PRETA - 140X111CM, VIDRO TEMPERADO INCOLOR DE 8mm - ALTURA DE 210cm.</t>
  </si>
  <si>
    <t>UND</t>
  </si>
  <si>
    <t xml:space="preserve"> 13 </t>
  </si>
  <si>
    <t>LIMPEZA DE OBRA</t>
  </si>
  <si>
    <t xml:space="preserve"> 13.1 </t>
  </si>
  <si>
    <t xml:space="preserve"> 99811 </t>
  </si>
  <si>
    <t>LIMPEZA DE CONTRAPISO COM VASSOURA A SECO. AF_04/2019</t>
  </si>
  <si>
    <t xml:space="preserve"> 13.2 </t>
  </si>
  <si>
    <t xml:space="preserve"> 99826 </t>
  </si>
  <si>
    <t>LIMPEZA DE FORRO REMOVÍVEL COM PANO ÚMIDO. AF_04/2019</t>
  </si>
  <si>
    <t xml:space="preserve"> 13.3 </t>
  </si>
  <si>
    <t xml:space="preserve"> 99806 </t>
  </si>
  <si>
    <t>LIMPEZA DE REVESTIMENTO CERÂMICO EM PAREDE COM PANO ÚMIDO AF_04/2019</t>
  </si>
  <si>
    <t xml:space="preserve"> 13.4 </t>
  </si>
  <si>
    <t xml:space="preserve"> 99813 </t>
  </si>
  <si>
    <t>LIMPEZA DE MÁRMORE/GRANITO EM PAREDE UTILIZANDO DETERGENTE NEUTRO E ESCOVAÇÃO MANUAL. AF_04/2019</t>
  </si>
  <si>
    <t xml:space="preserve"> 13.5 </t>
  </si>
  <si>
    <t xml:space="preserve"> 99803 </t>
  </si>
  <si>
    <t>LIMPEZA DE PISO CERÂMICO OU PORCELANATO COM PANO ÚMIDO. AF_04/2019</t>
  </si>
  <si>
    <t xml:space="preserve"> 13.6 </t>
  </si>
  <si>
    <t xml:space="preserve"> 99822 </t>
  </si>
  <si>
    <t>LIMPEZA DE PORTA DE MADEIRA. AF_04/2019</t>
  </si>
  <si>
    <t xml:space="preserve"> 14 </t>
  </si>
  <si>
    <t>SERVIÇOS COMPLEMENTARES</t>
  </si>
  <si>
    <t xml:space="preserve"> 14.1 </t>
  </si>
  <si>
    <t xml:space="preserve"> 14.2 </t>
  </si>
  <si>
    <t xml:space="preserve"> 110003 </t>
  </si>
  <si>
    <t>ARMARIO SUSPENSO MAD.DE LEI,REVESTIDO LAMINADO-C/PORTAS</t>
  </si>
  <si>
    <t xml:space="preserve"> REFORMA DOS BANHEIROS PRIVATIVOS ED. ANEXO- Ala B</t>
  </si>
  <si>
    <t xml:space="preserve"> 9.1 </t>
  </si>
  <si>
    <t xml:space="preserve"> 9.3 </t>
  </si>
  <si>
    <t xml:space="preserve"> REFORMA DOS BANHEIROS ED. ANEXO- Ala A</t>
  </si>
  <si>
    <t xml:space="preserve">SINAPI - 04/2025 - Distrito Federal
SBC - 06/2025 - Distrito Federal
SICRO3 - 01/2025 - Distrito Federal
SICRO2 - 11/2016 - Distrito Federal
SETOP - 01/2025 - Minas Gerais
CPOS/CDHU - 04/2025 - São Paulo
AGETOP CIVIL - 02/2025 - Goiás
AGETOP RODOVIARIA - 02/2025 - Goiás
CAEMA - 12/2019 - Maranhão
</t>
  </si>
  <si>
    <t>CANTEIRO DE OBRAS</t>
  </si>
  <si>
    <t xml:space="preserve"> 012225 </t>
  </si>
  <si>
    <t>ALUGUEL MENSAL CONTAINER</t>
  </si>
  <si>
    <t xml:space="preserve"> 012058 </t>
  </si>
  <si>
    <t>ALUGUEL MENSAL CONTAINER-ALMOXARIFADO-6,0x2,4m</t>
  </si>
  <si>
    <t xml:space="preserve"> ED-50137 </t>
  </si>
  <si>
    <t>MOBILIZAÇÃO E DESMOBILIZAÇÃO DE CONTAINER, INCLUSIVE CARGA, DESCARGA E TRANSPORTE EM CAMINHÃO CARROCERIA COM GUINDAUTO (MUNCK), EXCLUSIVE LOCAÇÃO DO CONTAINER</t>
  </si>
  <si>
    <t xml:space="preserve"> 74209/001 </t>
  </si>
  <si>
    <t>PLACA DE OBRA EM CHAPA DE ACO GALVANIZADO</t>
  </si>
  <si>
    <t xml:space="preserve"> 93210 </t>
  </si>
  <si>
    <t>EXECUÇÃO DE REFEITÓRIO EM CANTEIRO DE OBRA EM CHAPA DE MADEIRA COMPENSADA, NÃO INCLUSO MOBILIÁRIO E EQUIPAMENTOS. AF_02/2016</t>
  </si>
  <si>
    <t xml:space="preserve"> 93212 </t>
  </si>
  <si>
    <t>EXECUÇÃO DE SANITÁRIO E VESTIÁRIO EM CANTEIRO DE OBRA EM CHAPA DE MADEIRA COMPENSADA, NÃO INCLUSO MOBILIÁRIO. AF_02/2016</t>
  </si>
  <si>
    <t xml:space="preserve"> ED-29823 </t>
  </si>
  <si>
    <t>TAPUME FIXO DE PROTEÇÃO PARA FECHAMENTO DE OBRA EM TELHA METÁLICA GALVANIZADA, TIPO TRAPEZOIDAL, ESP. 0,5MM, COM MÓDULO NA DIMENSÃO DE (300X220)CM, COM REAPROVEITAMENTO, EXCLUSIVE PINTURA ESMALTE, INCLUSIVE PONTALETE E FIXAÇÃO</t>
  </si>
  <si>
    <t xml:space="preserve"> 012031 </t>
  </si>
  <si>
    <t>INSTALACAO PROVISORIA DE AGUA/LUZ/FORCA/ESGOTOS</t>
  </si>
  <si>
    <t>Tapumes intermediários - Isolamentos dos banheiros</t>
  </si>
  <si>
    <t xml:space="preserve"> 1.9.1 </t>
  </si>
  <si>
    <t xml:space="preserve"> 2.7 </t>
  </si>
  <si>
    <t xml:space="preserve"> 2.8 </t>
  </si>
  <si>
    <t xml:space="preserve"> 2.9 </t>
  </si>
  <si>
    <t xml:space="preserve"> 102191 </t>
  </si>
  <si>
    <t>REMOÇÃO DE VIDRO LISO COMUM DE ESQUADRIA COM BAGUETE DE ALUMÍNIO OU PVC. AF_01/2021</t>
  </si>
  <si>
    <t xml:space="preserve"> 2.10 </t>
  </si>
  <si>
    <t xml:space="preserve"> 2.11 </t>
  </si>
  <si>
    <t xml:space="preserve"> 2.12 </t>
  </si>
  <si>
    <t xml:space="preserve"> 2.13 </t>
  </si>
  <si>
    <t xml:space="preserve"> 2.14 </t>
  </si>
  <si>
    <t xml:space="preserve"> 100717 </t>
  </si>
  <si>
    <t>LIXAMENTO MANUAL EM SUPERFÍCIES METÁLICAS EM OBRA. AF_01/2020</t>
  </si>
  <si>
    <t xml:space="preserve"> 2.15 </t>
  </si>
  <si>
    <t xml:space="preserve"> 2.16 </t>
  </si>
  <si>
    <t xml:space="preserve"> 2.17 </t>
  </si>
  <si>
    <t xml:space="preserve"> 2.18 </t>
  </si>
  <si>
    <t xml:space="preserve"> 2.19 </t>
  </si>
  <si>
    <t xml:space="preserve"> 101883 </t>
  </si>
  <si>
    <t>QUADRO DE DISTRIBUIÇÃO DE ENERGIA EM CHAPA DE AÇO GALVANIZADO, DE EMBUTIR, COM BARRAMENTO TRIFÁSICO, PARA 18 DISJUNTORES DIN 100A - FORNECIMENTO E INSTALAÇÃO. AF_10/2020</t>
  </si>
  <si>
    <t xml:space="preserve"> 90457 </t>
  </si>
  <si>
    <t>QUEBRA EM ALVENARIA PARA INSTALAÇÃO DE QUADRO DISTRIBUIÇÃO PEQUENO (19X25 CM). AF_09/2023</t>
  </si>
  <si>
    <t xml:space="preserve"> 4.3 </t>
  </si>
  <si>
    <t xml:space="preserve"> 4.4 </t>
  </si>
  <si>
    <t xml:space="preserve"> 4.5 </t>
  </si>
  <si>
    <t xml:space="preserve"> 4.6 </t>
  </si>
  <si>
    <t xml:space="preserve"> 4.7 </t>
  </si>
  <si>
    <t xml:space="preserve"> 4.8 </t>
  </si>
  <si>
    <t xml:space="preserve"> 4.9 </t>
  </si>
  <si>
    <t xml:space="preserve"> 4.10 </t>
  </si>
  <si>
    <t xml:space="preserve"> 4.11 </t>
  </si>
  <si>
    <t xml:space="preserve"> 4.12 </t>
  </si>
  <si>
    <t xml:space="preserve"> 4.13 </t>
  </si>
  <si>
    <t xml:space="preserve"> 4.14 </t>
  </si>
  <si>
    <t xml:space="preserve"> 4.15 </t>
  </si>
  <si>
    <t xml:space="preserve"> 4.16 </t>
  </si>
  <si>
    <t xml:space="preserve"> 4.17 </t>
  </si>
  <si>
    <t xml:space="preserve"> 4.18 </t>
  </si>
  <si>
    <t xml:space="preserve"> 4.19 </t>
  </si>
  <si>
    <t xml:space="preserve"> 4.20 </t>
  </si>
  <si>
    <t xml:space="preserve"> 4.21 </t>
  </si>
  <si>
    <t xml:space="preserve"> 97597 </t>
  </si>
  <si>
    <t>SENSOR DE PRESENÇA COM FOTOCÉLULA, FIXAÇÃO EM TETO - FORNECIMENTO E INSTALAÇÃO. AF_09/2024</t>
  </si>
  <si>
    <t xml:space="preserve"> 4.22 </t>
  </si>
  <si>
    <t xml:space="preserve"> 062048 </t>
  </si>
  <si>
    <t>BOTOEIRA ANTI PANICO ALARME WC AUDIVISUAL PNE/PCD NBR9050</t>
  </si>
  <si>
    <t xml:space="preserve"> 4.23 </t>
  </si>
  <si>
    <t xml:space="preserve"> 4.24 </t>
  </si>
  <si>
    <t xml:space="preserve"> 4.25 </t>
  </si>
  <si>
    <t xml:space="preserve"> 072510 </t>
  </si>
  <si>
    <t>TERMINAL DE PRESSAO 4 MM2</t>
  </si>
  <si>
    <t xml:space="preserve"> 4.26 </t>
  </si>
  <si>
    <t xml:space="preserve"> 4.27 </t>
  </si>
  <si>
    <t xml:space="preserve"> 4.28 </t>
  </si>
  <si>
    <t xml:space="preserve"> 4.29 </t>
  </si>
  <si>
    <t xml:space="preserve"> 4.30 </t>
  </si>
  <si>
    <t xml:space="preserve"> 4.31 </t>
  </si>
  <si>
    <t xml:space="preserve"> 4.32 </t>
  </si>
  <si>
    <t xml:space="preserve"> 4.33 </t>
  </si>
  <si>
    <t xml:space="preserve"> 4.34 </t>
  </si>
  <si>
    <t xml:space="preserve"> 4.35 </t>
  </si>
  <si>
    <t xml:space="preserve"> 059413 </t>
  </si>
  <si>
    <t>ELETROCALHA PERFURADA TIPO ""U"" 100x75mm CHAPA 20 S/ TAMPA</t>
  </si>
  <si>
    <t xml:space="preserve"> 4.36 </t>
  </si>
  <si>
    <t xml:space="preserve"> 061108 </t>
  </si>
  <si>
    <t>ELETROCALHA PERFURADA TIPO ""U"" 100X100 CHAPA 18 SEM TAMPA</t>
  </si>
  <si>
    <t xml:space="preserve"> 4.37 </t>
  </si>
  <si>
    <t xml:space="preserve"> 97599 </t>
  </si>
  <si>
    <t>LUMINÁRIA DE EMERGÊNCIA, COM 30 LÂMPADAS LED DE 2 W, SEM REATOR - FORNECIMENTO E INSTALAÇÃO. AF_09/2024</t>
  </si>
  <si>
    <t xml:space="preserve"> 4.38 </t>
  </si>
  <si>
    <t xml:space="preserve"> 4.39 </t>
  </si>
  <si>
    <t xml:space="preserve"> 4.40 </t>
  </si>
  <si>
    <t xml:space="preserve"> 4.41 </t>
  </si>
  <si>
    <t xml:space="preserve"> 91941 </t>
  </si>
  <si>
    <t>CAIXA RETANGULAR 4" X 2" BAIXA (0,30 M DO PISO), PVC, INSTALADA EM PAREDE - FORNECIMENTO E INSTALAÇÃO. AF_03/2023</t>
  </si>
  <si>
    <t xml:space="preserve"> 4.42 </t>
  </si>
  <si>
    <t xml:space="preserve"> 4.43 </t>
  </si>
  <si>
    <t xml:space="preserve"> 4.44 </t>
  </si>
  <si>
    <t xml:space="preserve"> 4.45 </t>
  </si>
  <si>
    <t xml:space="preserve"> 5.1.1 </t>
  </si>
  <si>
    <t xml:space="preserve"> 89708 </t>
  </si>
  <si>
    <t>CAIXA SIFONADA, PVC, DN 150 X 185 X 75 MM, JUNTA ELÁSTICA, FORNECIDA E INSTALADA EM RAMAL DE DESCARGA OU EM RAMAL DE ESGOTO SANITÁRIO. AF_08/2022</t>
  </si>
  <si>
    <t xml:space="preserve"> 5.1.2 </t>
  </si>
  <si>
    <t xml:space="preserve"> 89516 </t>
  </si>
  <si>
    <t>JOELHO 45 GRAUS, PVC, SERIE R, ÁGUA PLUVIAL, DN 40 MM, JUNTA SOLDÁVEL, FORNECIDO E INSTALADO EM RAMAL DE ENCAMINHAMENTO. AF_06/2022</t>
  </si>
  <si>
    <t xml:space="preserve"> 5.1.3 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</si>
  <si>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</si>
  <si>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</si>
  <si>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5.1.4 </t>
  </si>
  <si>
    <t xml:space="preserve"> 89739 </t>
  </si>
  <si>
    <t>JOELHO 45 GRAUS, PVC, SERIE NORMAL, ESGOTO PREDIAL, DN 75 MM, JUNTA ELÁSTICA, FORNECIDO E INSTALADO EM RAMAL DE DESCARGA OU RAMAL DE ESGOTO SANITÁRIO. AF_08/2022</t>
  </si>
  <si>
    <t xml:space="preserve"> 5.1.5 </t>
  </si>
  <si>
    <t xml:space="preserve"> 5.1.6 </t>
  </si>
  <si>
    <t xml:space="preserve"> 104343 </t>
  </si>
  <si>
    <t>JUNÇÃO DE REDUÇÃO INVERTIDA, PVC, SÉRIE NORMAL, ESGOTO PREDIAL, DN 75 X 50 MM, JUNTA ELÁSTICA, FORNECIDO E INSTALADO EM RAMAL DE DESCARGA OU RAMAL DE ESGOTO SANITÁRIO. AF_08/2022</t>
  </si>
  <si>
    <t xml:space="preserve"> 5.1.7 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</si>
  <si>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</si>
  <si>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</si>
  <si>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5.1.8 </t>
  </si>
  <si>
    <t xml:space="preserve"> 89529 </t>
  </si>
  <si>
    <t>JOELHO 90 GRAUS, PVC, SERIE R, ÁGUA PLUVIAL, DN 100 MM, JUNTA ELÁSTICA, FORNECIDO E INSTALADO EM RAMAL DE ENCAMINHAMENTO. AF_06/2022</t>
  </si>
  <si>
    <t xml:space="preserve"> 5.1.9 </t>
  </si>
  <si>
    <t xml:space="preserve"> 5.1.10 </t>
  </si>
  <si>
    <t xml:space="preserve"> 89785 </t>
  </si>
  <si>
    <t>JUNÇÃO SIMPLES, PVC, SERIE NORMAL, ESGOTO PREDIAL, DN 50 X 50 MM, JUNTA ELÁSTICA, FORNECIDO E INSTALADO EM RAMAL DE DESCARGA OU RAMAL DE ESGOTO SANITÁRIO. AF_08/2022</t>
  </si>
  <si>
    <t xml:space="preserve"> 5.1.11 </t>
  </si>
  <si>
    <t xml:space="preserve"> 5.1.12 </t>
  </si>
  <si>
    <t xml:space="preserve"> 72775 </t>
  </si>
  <si>
    <t>JUNCAO PVC ESGOTO 100X75MM - FORNECIMENTO E INSTALACAO</t>
  </si>
  <si>
    <t xml:space="preserve"> 5.1.13 </t>
  </si>
  <si>
    <t xml:space="preserve"> 89557 </t>
  </si>
  <si>
    <t>REDUÇÃO EXCÊNTRICA, PVC, SERIE R, ÁGUA PLUVIAL, DN 100 X 75 MM, JUNTA ELÁSTICA, FORNECIDO E INSTALADO EM RAMAL DE ENCAMINHAMENTO. AF_06/2022</t>
  </si>
  <si>
    <t xml:space="preserve"> 5.1.14 </t>
  </si>
  <si>
    <t xml:space="preserve"> 89784 </t>
  </si>
  <si>
    <t>TE, PVC, SERIE NORMAL, ESGOTO PREDIAL, DN 50 X 50 MM, JUNTA ELÁSTICA, FORNECIDO E INSTALADO EM RAMAL DE DESCARGA OU RAMAL DE ESGOTO SANITÁRIO. AF_08/2022</t>
  </si>
  <si>
    <t xml:space="preserve"> 5.1.15 </t>
  </si>
  <si>
    <t xml:space="preserve"> 89559 </t>
  </si>
  <si>
    <t>TÊ DE INSPEÇÃO, PVC, SERIE R, ÁGUA PLUVIAL, DN 100 MM, JUNTA ELÁSTICA, FORNECIDO E INSTALADO EM RAMAL DE ENCAMINHAMENTO. AF_06/2022</t>
  </si>
  <si>
    <t xml:space="preserve"> 5.1.16 </t>
  </si>
  <si>
    <t xml:space="preserve"> 5.1.17 </t>
  </si>
  <si>
    <t xml:space="preserve"> 5.1.18 </t>
  </si>
  <si>
    <t xml:space="preserve"> 89713 </t>
  </si>
  <si>
    <t>TUBO PVC, SERIE NORMAL, ESGOTO PREDIAL, DN 75 MM, FORNECIDO E INSTALADO EM RAMAL DE DESCARGA OU RAMAL DE ESGOTO SANITÁRIO. AF_08/2022</t>
  </si>
  <si>
    <t xml:space="preserve"> 5.1.19 </t>
  </si>
  <si>
    <t xml:space="preserve"> 5.1.20 </t>
  </si>
  <si>
    <t xml:space="preserve"> 89798 </t>
  </si>
  <si>
    <t>TUBO PVC, SERIE NORMAL, ESGOTO PREDIAL, DN 50 MM, FORNECIDO E INSTALADO EM PRUMADA DE ESGOTO SANITÁRIO OU VENTILAÇÃO. AF_08/2022</t>
  </si>
  <si>
    <t xml:space="preserve"> 5.1.21 </t>
  </si>
  <si>
    <t xml:space="preserve"> 5.1.22 </t>
  </si>
  <si>
    <t xml:space="preserve"> 98110 </t>
  </si>
  <si>
    <t>CAIXA DE GORDURA PEQUENA (CAPACIDADE: 19 L), CIRCULAR, EM PVC, DIÂMETRO INTERNO= 0,3 M. AF_12/2020</t>
  </si>
  <si>
    <t xml:space="preserve"> 5.1.23 </t>
  </si>
  <si>
    <t xml:space="preserve"> 5.1.24 </t>
  </si>
  <si>
    <t xml:space="preserve"> 89783 </t>
  </si>
  <si>
    <t>JUNÇÃO SIMPLES, PVC, SERIE NORMAL, ESGOTO PREDIAL, DN 40 MM, JUNTA SOLDÁVEL, FORNECIDO E INSTALADO EM RAMAL DE DESCARGA OU RAMAL DE ESGOTO SANITÁRIO. AF_08/2022</t>
  </si>
  <si>
    <t xml:space="preserve"> 5.1.25 </t>
  </si>
  <si>
    <t xml:space="preserve"> 89827 </t>
  </si>
  <si>
    <t>JUNÇÃO SIMPLES, PVC, SERIE NORMAL, ESGOTO PREDIAL, DN 50 X 50 MM, JUNTA ELÁSTICA, FORNECIDO E INSTALADO EM PRUMADA DE ESGOTO SANITÁRIO OU VENTILAÇÃO. AF_08/2022</t>
  </si>
  <si>
    <t xml:space="preserve"> 5.1.26 </t>
  </si>
  <si>
    <t xml:space="preserve"> 89782 </t>
  </si>
  <si>
    <t>TE, PVC, SERIE NORMAL, ESGOTO PREDIAL, DN 40 X 40 MM, JUNTA SOLDÁVEL, FORNECIDO E INSTALADO EM RAMAL DE DESCARGA OU RAMAL DE ESGOTO SANITÁRIO. AF_08/2022</t>
  </si>
  <si>
    <t xml:space="preserve"> 5.1.27 </t>
  </si>
  <si>
    <t xml:space="preserve"> 89752 </t>
  </si>
  <si>
    <t>LUVA SIMPLES, PVC, SERIE NORMAL, ESGOTO PREDIAL, DN 40 MM, JUNTA SOLDÁVEL, FORNECIDO E INSTALADO EM RAMAL DE DESCARGA OU RAMAL DE ESGOTO SANITÁRIO. AF_08/2022</t>
  </si>
  <si>
    <t xml:space="preserve"> 5.1.28 </t>
  </si>
  <si>
    <t xml:space="preserve"> 89814 </t>
  </si>
  <si>
    <t>LUVA DE CORRER, PVC, SERIE NORMAL, ESGOTO PREDIAL, DN 50 MM, JUNTA ELÁSTICA, FORNECIDO E INSTALADO EM PRUMADA DE ESGOTO SANITÁRIO OU VENTILAÇÃO. AF_08/2022</t>
  </si>
  <si>
    <t xml:space="preserve"> 5.1.29 </t>
  </si>
  <si>
    <t xml:space="preserve"> 5.1.30 </t>
  </si>
  <si>
    <t xml:space="preserve"> 91186 </t>
  </si>
  <si>
    <t>FIXAÇÃO DE TUBOS HORIZONTAIS DE PVC ÁGUA, PVC ESGOTO, PVC ÁGUA PLUVIAL, CPVC, PPR, COBRE OU AÇO, DIÂMETROS MAIORES QUE 40 MM E MENORES OU IGUAIS A 75 MM, COM ABRAÇADEIRA METÁLICA FLEXÍVEL 18 MM, FIXADA DIRETAMENTE NA LAJE. AF_09/2023</t>
  </si>
  <si>
    <t xml:space="preserve"> 5.1.31 </t>
  </si>
  <si>
    <t xml:space="preserve"> 91179 </t>
  </si>
  <si>
    <t>FIXAÇÃO DE TUBOS HORIZONTAIS DE PVC ÁGUA/PVC ESGOTO/PVC PLUVIAL/CPVC/PPR/COBRE OU AÇO, DIÂMETROS MENORES OU IGUAIS A 40 MM, COM ABRAÇADEIRA METÁLICA RÍGIDA TIPO D COM PARAFUSO DE FIXAÇÃO 1 1/4", FIXADA DIRETAMENTE NA LAJE OU PAREDE. AF_09/2023</t>
  </si>
  <si>
    <t xml:space="preserve"> 5.1.32 </t>
  </si>
  <si>
    <t xml:space="preserve"> 91175 </t>
  </si>
  <si>
    <t>FIXAÇÃO DE TUBOS VERTICAIS DE PVC ÁGUA, PVC ESGOTO, PVC ÁGUA PLUVIAL, CPVC, PPR, COBRE OU AÇO, DIÂMETROS MAIORES QUE 75 MM E MENORES OU IGUAIS A 100 MM, COM ABRAÇADEIRA METÁLICA RÍGIDA TIPO U PERFIL 4", FIXADA EM PERFILADO EM PAREDE. AF_09/2023_PS</t>
  </si>
  <si>
    <t xml:space="preserve"> 5.2.1 </t>
  </si>
  <si>
    <t xml:space="preserve"> 5.2.2 </t>
  </si>
  <si>
    <t xml:space="preserve"> 105234 </t>
  </si>
  <si>
    <t>BUCHA DE REDUÇÃO PVC, SOLDÁVEL, LONGA, DN 50 X 25 MM, INSTALADO EM RESERVAÇÃO PREDIAL DE ÁGUA - FORNECIMENTO E INSTALAÇÃO. AF_04/2024</t>
  </si>
  <si>
    <t xml:space="preserve"> 5.2.3 </t>
  </si>
  <si>
    <t xml:space="preserve"> 5.2.4 </t>
  </si>
  <si>
    <t xml:space="preserve"> 5.2.5 </t>
  </si>
  <si>
    <t>CURVA DE TRANSPOSIÇÃO, PVC, SOLDÁVEL, DN 25MM, INSTALADO EM RAMAL OU SUB-RAMAL DE ÁGUA   FORNECIMENTO E INSTALAÇÃO. AF_06/2022</t>
  </si>
  <si>
    <t xml:space="preserve"> 5.2.6 </t>
  </si>
  <si>
    <t xml:space="preserve"> 5.2.8 </t>
  </si>
  <si>
    <t xml:space="preserve"> 5.2.9 </t>
  </si>
  <si>
    <t xml:space="preserve"> 94678 </t>
  </si>
  <si>
    <t>JOELHO 90 GRAUS, PVC, SOLDÁVEL, DN 50 MM INSTALADO EM RESERVAÇÃO PREDIAL DE ÁGUA - FORNECIMENTO E INSTALAÇÃO. AF_04/2024</t>
  </si>
  <si>
    <t xml:space="preserve"> 5.2.10 </t>
  </si>
  <si>
    <t xml:space="preserve"> 5.2.11 </t>
  </si>
  <si>
    <t xml:space="preserve"> 90373 </t>
  </si>
  <si>
    <t>JOELHO 90 GRAUS COM BUCHA DE LATÃO, PVC, SOLDÁVEL, DN 25MM, X 1/2 INSTALADO EM RAMAL OU SUB-RAMAL DE ÁGUA - FORNECIMENTO E INSTALAÇÃO. AF_06/2022</t>
  </si>
  <si>
    <t xml:space="preserve"> 5.2.12 </t>
  </si>
  <si>
    <t xml:space="preserve"> 5.2.13 </t>
  </si>
  <si>
    <t xml:space="preserve"> 5.2.14 </t>
  </si>
  <si>
    <t xml:space="preserve"> 5.2.15 </t>
  </si>
  <si>
    <t xml:space="preserve"> 104998 </t>
  </si>
  <si>
    <t>HIDRÔMETRO DN 1", 10 M³/H - FORNECIMENTO E INSTALAÇÃO. AF_03/2024</t>
  </si>
  <si>
    <t xml:space="preserve"> 5.2.16 </t>
  </si>
  <si>
    <t xml:space="preserve"> 5.2.17 </t>
  </si>
  <si>
    <t xml:space="preserve"> 5.2.18 </t>
  </si>
  <si>
    <t xml:space="preserve"> 5.2.19 </t>
  </si>
  <si>
    <t xml:space="preserve"> 103953 </t>
  </si>
  <si>
    <t>BUCHA DE REDUÇÃO, CURTA, PVC, SOLDÁVEL, DN 32 X 25 MM, INSTALADO EM RAMAL DE DISTRIBUIÇÃO DE ÁGUA - FORNECIMENTO E INSTALAÇÃO. AF_06/2022</t>
  </si>
  <si>
    <t xml:space="preserve"> 5.2.20 </t>
  </si>
  <si>
    <t xml:space="preserve"> 89413 </t>
  </si>
  <si>
    <t>JOELHO 90 GRAUS, PVC, SOLDÁVEL, DN 32MM, INSTALADO EM RAMAL DE DISTRIBUIÇÃO DE ÁGUA - FORNECIMENTO E INSTALAÇÃO. AF_06/2022</t>
  </si>
  <si>
    <t xml:space="preserve"> 5.2.21 </t>
  </si>
  <si>
    <t xml:space="preserve"> 89443 </t>
  </si>
  <si>
    <t>TE, PVC, SOLDÁVEL, DN 32MM, INSTALADO EM RAMAL DE DISTRIBUIÇÃO DE ÁGUA - FORNECIMENTO E INSTALAÇÃO. AF_06/2022</t>
  </si>
  <si>
    <t xml:space="preserve"> 5.2.22 </t>
  </si>
  <si>
    <t xml:space="preserve"> 72704 </t>
  </si>
  <si>
    <t>REDUCAO DE PVC SOLDAVEL AGUA FRIA 50X32MM - FORNECIMENTO E
INSTALACAO</t>
  </si>
  <si>
    <t xml:space="preserve"> 5.2.23 </t>
  </si>
  <si>
    <t xml:space="preserve"> 94792 </t>
  </si>
  <si>
    <t>REGISTRO DE GAVETA BRUTO, LATÃO, ROSCÁVEL, 1", COM ACABAMENTO E CANOPLA CROMADOS - FORNECIMENTO E INSTALAÇÃO. AF_08/2021</t>
  </si>
  <si>
    <t xml:space="preserve"> 5.2.24 </t>
  </si>
  <si>
    <t xml:space="preserve"> 94498 </t>
  </si>
  <si>
    <t>REGISTRO DE GAVETA BRUTO, LATÃO, ROSCÁVEL, 2" - FORNECIMENTO E INSTALAÇÃO. AF_08/2021</t>
  </si>
  <si>
    <t xml:space="preserve"> 5.2.25 </t>
  </si>
  <si>
    <t xml:space="preserve"> 5.2.26 </t>
  </si>
  <si>
    <t xml:space="preserve"> 89449 </t>
  </si>
  <si>
    <t>TUBO, PVC, SOLDÁVEL, DE 50MM, INSTALADO EM PRUMADA DE ÁGUA - FORNECIMENTO E INSTALAÇÃO. AF_06/2022</t>
  </si>
  <si>
    <t xml:space="preserve"> 5.2.27 </t>
  </si>
  <si>
    <t xml:space="preserve"> 103996 </t>
  </si>
  <si>
    <t>LUVA DE CORRER, PVC, SOLDÁVEL, DN 50MM, INSTALADO EM RAMAL DE DISTRIBUIÇÃO DE ÁGUA - FORNECIMENTO E INSTALAÇÃO. AF_06/2022</t>
  </si>
  <si>
    <t xml:space="preserve"> 5.2.28 </t>
  </si>
  <si>
    <t xml:space="preserve"> 89432 </t>
  </si>
  <si>
    <t>LUVA DE CORRER, PVC, SOLDÁVEL, DN 32MM, INSTALADO EM RAMAL DE DISTRIBUIÇÃO DE ÁGUA FORNECIMENTO E INSTALAÇÃO. AF_06/2022</t>
  </si>
  <si>
    <t xml:space="preserve"> 5.2.29 </t>
  </si>
  <si>
    <t xml:space="preserve"> 89530 </t>
  </si>
  <si>
    <t>LUVA DE CORRER, PVC, SOLDÁVEL, DN 25MM, INSTALADO EM PRUMADA DE ÁGUA - FORNECIMENTO E INSTALAÇÃO. AF_06/2022</t>
  </si>
  <si>
    <t xml:space="preserve"> REV_MAPA_02 </t>
  </si>
  <si>
    <t>Instalação de Pastilha Porcelanato Áspen Branco 2,5x5cm - INCLUSO REJUNTE / ARGAMASSA / MÃO DE OBRA</t>
  </si>
  <si>
    <t xml:space="preserve"> 6.3 </t>
  </si>
  <si>
    <t xml:space="preserve"> G.02.000.022584 </t>
  </si>
  <si>
    <t>CPOS/CDHU</t>
  </si>
  <si>
    <t>Pastilha de porcelana, esmaltada ou natural, para uso em paredes e fachadas internas/externas, formato 2,5x5 cm, diversas cores; referência M6249 Cerâmica Atlas ou equivalente</t>
  </si>
  <si>
    <t xml:space="preserve"> 6.4 </t>
  </si>
  <si>
    <t xml:space="preserve"> 6.5 </t>
  </si>
  <si>
    <t xml:space="preserve"> BP_233 </t>
  </si>
  <si>
    <t>Instalação de DIVISORIA EM GRANITO, COM DUAS FACES POLIDAS, TIPO ANDORINHA/ QUARTZ/ CASTELO/ CORUMBA OU OUTROS EQUIVALENTES DA REGIAO, E=  *3,0*  CM (SINAPI  00044476)</t>
  </si>
  <si>
    <t xml:space="preserve"> 00044476 </t>
  </si>
  <si>
    <t>DIVISORIA EM GRANITO, COM DUAS FACES POLIDAS, TIPO ANDORINHA/ QUARTZ/ CASTELO/ CORUMBA OU OUTROS EQUIVALENTES DA REGIAO, E=  *3,0*  CM</t>
  </si>
  <si>
    <t xml:space="preserve"> 98689 </t>
  </si>
  <si>
    <t>SOLEIRA EM GRANITO, LARGURA 15 CM, ESPESSURA 2,0 CM. AF_09/2020</t>
  </si>
  <si>
    <t xml:space="preserve"> 7.4 </t>
  </si>
  <si>
    <t xml:space="preserve"> MAPA_BANC_04 </t>
  </si>
  <si>
    <t>BANCADA EM GRANITO BRANCO SÃO PAULO</t>
  </si>
  <si>
    <t xml:space="preserve"> 7.5 </t>
  </si>
  <si>
    <t xml:space="preserve"> 029615 </t>
  </si>
  <si>
    <t>PARAFUSO ROSCA SOBERBA EM ACO INOX 1/4 x 065</t>
  </si>
  <si>
    <t xml:space="preserve"> 7.6 </t>
  </si>
  <si>
    <t xml:space="preserve"> 030357 </t>
  </si>
  <si>
    <t>CANTONEIRA PARA DIVISORIA DE MARMORE EM ACO INOX</t>
  </si>
  <si>
    <t xml:space="preserve"> 8.2 </t>
  </si>
  <si>
    <t xml:space="preserve"> 110115 </t>
  </si>
  <si>
    <t>PORTA COMPLETA DE MADEIRA 1 FL.0,70x1,60m REV.LAMIN.-SANITARIO</t>
  </si>
  <si>
    <t xml:space="preserve"> 8.3 </t>
  </si>
  <si>
    <t xml:space="preserve"> 110220 </t>
  </si>
  <si>
    <t>PORTA COMPLETA DE MADEIRA 1 FL.0,90x1,80m REV.LAMIN.P/W.C.</t>
  </si>
  <si>
    <t xml:space="preserve"> 8.4 </t>
  </si>
  <si>
    <t xml:space="preserve"> 8.5 </t>
  </si>
  <si>
    <t xml:space="preserve"> 90790 </t>
  </si>
  <si>
    <t>KIT DE PORTA-PRONTA DE MADEIRA EM ACABAMENTO MELAMÍNICO BRANCO, FOLHA LEVE OU MÉDIA, 80X210CM, EXCLUSIVE FECHADURA, FIXAÇÃO COM PREENCHIMENTO PARCIAL DE ESPUMA EXPANSIVA - FORNECIMENTO E INSTALAÇÃO. AF_12/2019</t>
  </si>
  <si>
    <t xml:space="preserve"> 8.6 </t>
  </si>
  <si>
    <t xml:space="preserve"> 100705 </t>
  </si>
  <si>
    <t>TARJETA TIPO LIVRE/OCUPADO PARA PORTA DE BANHEIRO. AF_12/2019</t>
  </si>
  <si>
    <t xml:space="preserve"> 8.7 </t>
  </si>
  <si>
    <t xml:space="preserve"> 230210 </t>
  </si>
  <si>
    <t>DOBRADIÇA COM MOLA PARA PORTA/DIVISORIAS DE MÁRMORE/GRANITO</t>
  </si>
  <si>
    <t xml:space="preserve"> 8.8 </t>
  </si>
  <si>
    <t xml:space="preserve"> 100858 </t>
  </si>
  <si>
    <t>MICTÓRIO SIFONADO LOUÇA BRANCA - PADRÃO MÉDIO - FORNECIMENTO E INSTALAÇÃO. AF_01/2020</t>
  </si>
  <si>
    <t xml:space="preserve"> 190324 </t>
  </si>
  <si>
    <t>TORNEIRA P/ LAVATORIO MESA BICA BAIXA PRESSMATIC COMPACT</t>
  </si>
  <si>
    <t xml:space="preserve"> 190235 </t>
  </si>
  <si>
    <t>LAVATORIO SUSPENSO MASTER DE CANTO COM MESA L76.17 DECA</t>
  </si>
  <si>
    <t xml:space="preserve"> 10.5 </t>
  </si>
  <si>
    <t xml:space="preserve"> 86909 </t>
  </si>
  <si>
    <t>TORNEIRA CROMADA TUBO MÓVEL, DE MESA, 1/2" OU 3/4", PARA PIA DE COZINHA, PADRÃO ALTO - FORNECIMENTO E INSTALAÇÃO. AF_01/2020</t>
  </si>
  <si>
    <t xml:space="preserve"> 10.6 </t>
  </si>
  <si>
    <t xml:space="preserve"> 86935 </t>
  </si>
  <si>
    <t>CUBA DE EMBUTIR DE AÇO INOXIDÁVEL MÉDIA, INCLUSO VÁLVULA TIPO AMERICANA EM METAL CROMADO E SIFÃO FLEXÍVEL EM PVC - FORNECIMENTO E INSTALAÇÃO. AF_01/2020</t>
  </si>
  <si>
    <t xml:space="preserve"> 11.2 </t>
  </si>
  <si>
    <t xml:space="preserve"> 100867 </t>
  </si>
  <si>
    <t>BARRA DE APOIO RETA, EM ACO INOX POLIDO, COMPRIMENTO 70 CM, FIXADA NA PAREDE - FORNECIMENTO E INSTALAÇÃO. AF_01/2020</t>
  </si>
  <si>
    <t xml:space="preserve"> 11.3 </t>
  </si>
  <si>
    <t xml:space="preserve"> 11.4 </t>
  </si>
  <si>
    <t xml:space="preserve"> 11.5 </t>
  </si>
  <si>
    <t xml:space="preserve"> 150158 </t>
  </si>
  <si>
    <t>PELICULA ADESIVA APLICADA EM VIDROS-TIPO INSULFILM</t>
  </si>
  <si>
    <t xml:space="preserve"> 72119 </t>
  </si>
  <si>
    <t>VIDRO TEMPERADO INCOLOR, ESPESSURA 8MM, FORNECIMENTO E INSTALACAO, INCLUSIVE MASSA PARA VEDACAO</t>
  </si>
  <si>
    <t xml:space="preserve"> 14.3 </t>
  </si>
  <si>
    <t xml:space="preserve"> 14.4 </t>
  </si>
  <si>
    <t xml:space="preserve"> 14.5 </t>
  </si>
  <si>
    <t xml:space="preserve"> 14.6 </t>
  </si>
  <si>
    <t xml:space="preserve"> 15 </t>
  </si>
  <si>
    <t xml:space="preserve"> 15.1 </t>
  </si>
  <si>
    <t xml:space="preserve"> 15.2 </t>
  </si>
  <si>
    <t xml:space="preserve"> 86874 </t>
  </si>
  <si>
    <t>TANQUE DE LOUÇA BRANCA SUSPENSO, 18L OU EQUIVALENTE - FORNECIMENTO E INSTALAÇÃO. AF_01/2020</t>
  </si>
  <si>
    <t xml:space="preserve"> 15.3 </t>
  </si>
  <si>
    <t xml:space="preserve"> 86913 </t>
  </si>
  <si>
    <t>TORNEIRA CROMADA 1/2" OU 3/4" PARA TANQUE, PADRÃO POPULAR - FORNECIMENTO E INSTALAÇÃO. AF_01/2020</t>
  </si>
  <si>
    <t xml:space="preserve"> 15.4 </t>
  </si>
  <si>
    <t xml:space="preserve"> 15.5 </t>
  </si>
  <si>
    <t xml:space="preserve"> 150807 </t>
  </si>
  <si>
    <t>CAEMA</t>
  </si>
  <si>
    <t>FORNECIMENTO E MONTAGEM DE ARMÁRIOS DE AÇO, INCLUINDO ELEMENTOS PARA FIXAÇÃO</t>
  </si>
  <si>
    <t>REFORMA DOS BANHEIROS ED. ANEXO- Ala B</t>
  </si>
  <si>
    <t>REDUCAO DE PVC SOLDAVEL AGUA FRIA 50X32MM - FORNECIMENTO EINSTALACAO</t>
  </si>
  <si>
    <t xml:space="preserve"> 10.7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</si>
</sst>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%"/>
    <numFmt numFmtId="165" formatCode="_-[$R$-416]\ * #,##0.00_-;\-[$R$-416]\ * #,##0.00_-;_-[$R$-416]\ * &quot;-&quot;??_-;_-@_-"/>
  </numFmts>
  <fonts count="16">
    <font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u/>
      <sz val="11"/>
      <color theme="10"/>
      <name val="Arial"/>
      <family val="1"/>
    </font>
    <font>
      <b/>
      <sz val="14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i/>
      <sz val="14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u/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7F3DF"/>
        <bgColor rgb="FFF7F3DF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51">
    <xf numFmtId="0" fontId="0" fillId="0" borderId="0" xfId="0"/>
    <xf numFmtId="0" fontId="1" fillId="4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 wrapText="1"/>
    </xf>
    <xf numFmtId="0" fontId="1" fillId="4" borderId="1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right" vertical="top" wrapText="1"/>
    </xf>
    <xf numFmtId="0" fontId="1" fillId="4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right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164" fontId="2" fillId="2" borderId="1" xfId="0" applyNumberFormat="1" applyFont="1" applyFill="1" applyBorder="1" applyAlignment="1">
      <alignment horizontal="right" vertical="top" wrapText="1"/>
    </xf>
    <xf numFmtId="0" fontId="4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right" vertical="top" wrapText="1"/>
    </xf>
    <xf numFmtId="0" fontId="4" fillId="3" borderId="1" xfId="0" applyFont="1" applyFill="1" applyBorder="1" applyAlignment="1">
      <alignment horizontal="center" vertical="top" wrapText="1"/>
    </xf>
    <xf numFmtId="4" fontId="4" fillId="3" borderId="1" xfId="0" applyNumberFormat="1" applyFont="1" applyFill="1" applyBorder="1" applyAlignment="1">
      <alignment horizontal="right" vertical="top" wrapText="1"/>
    </xf>
    <xf numFmtId="164" fontId="4" fillId="3" borderId="1" xfId="0" applyNumberFormat="1" applyFont="1" applyFill="1" applyBorder="1" applyAlignment="1">
      <alignment horizontal="right" vertical="top" wrapText="1"/>
    </xf>
    <xf numFmtId="0" fontId="5" fillId="4" borderId="0" xfId="0" applyFont="1" applyFill="1" applyAlignment="1">
      <alignment horizontal="center" vertical="top" wrapText="1"/>
    </xf>
    <xf numFmtId="0" fontId="3" fillId="4" borderId="0" xfId="0" applyFont="1" applyFill="1" applyAlignment="1">
      <alignment horizontal="right" vertical="top" wrapText="1"/>
    </xf>
    <xf numFmtId="0" fontId="5" fillId="4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center" vertical="top" wrapText="1"/>
    </xf>
    <xf numFmtId="0" fontId="4" fillId="5" borderId="1" xfId="0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right" vertical="top" wrapText="1"/>
    </xf>
    <xf numFmtId="0" fontId="4" fillId="5" borderId="1" xfId="0" applyFont="1" applyFill="1" applyBorder="1" applyAlignment="1">
      <alignment horizontal="center" vertical="top" wrapText="1"/>
    </xf>
    <xf numFmtId="4" fontId="4" fillId="5" borderId="1" xfId="0" applyNumberFormat="1" applyFont="1" applyFill="1" applyBorder="1" applyAlignment="1">
      <alignment horizontal="right" vertical="top" wrapText="1"/>
    </xf>
    <xf numFmtId="164" fontId="4" fillId="5" borderId="1" xfId="0" applyNumberFormat="1" applyFont="1" applyFill="1" applyBorder="1" applyAlignment="1">
      <alignment horizontal="right" vertical="top" wrapText="1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165" fontId="12" fillId="0" borderId="0" xfId="0" applyNumberFormat="1" applyFont="1" applyAlignment="1">
      <alignment horizontal="left" vertical="center"/>
    </xf>
    <xf numFmtId="165" fontId="7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left"/>
    </xf>
    <xf numFmtId="0" fontId="14" fillId="0" borderId="2" xfId="0" applyFont="1" applyBorder="1" applyAlignment="1">
      <alignment horizontal="center" vertical="top"/>
    </xf>
    <xf numFmtId="0" fontId="11" fillId="7" borderId="4" xfId="0" applyFont="1" applyFill="1" applyBorder="1" applyAlignment="1">
      <alignment horizontal="center" vertical="center" wrapText="1"/>
    </xf>
    <xf numFmtId="165" fontId="9" fillId="7" borderId="4" xfId="0" applyNumberFormat="1" applyFont="1" applyFill="1" applyBorder="1" applyAlignment="1">
      <alignment horizontal="center" vertical="center"/>
    </xf>
    <xf numFmtId="165" fontId="7" fillId="7" borderId="4" xfId="0" applyNumberFormat="1" applyFont="1" applyFill="1" applyBorder="1" applyAlignment="1">
      <alignment horizontal="center" vertical="center"/>
    </xf>
    <xf numFmtId="165" fontId="12" fillId="7" borderId="5" xfId="0" applyNumberFormat="1" applyFont="1" applyFill="1" applyBorder="1" applyAlignment="1">
      <alignment horizontal="center" vertical="center"/>
    </xf>
    <xf numFmtId="0" fontId="15" fillId="0" borderId="3" xfId="0" applyFont="1" applyBorder="1" applyAlignment="1">
      <alignment horizontal="left" wrapText="1"/>
    </xf>
    <xf numFmtId="0" fontId="10" fillId="6" borderId="0" xfId="0" applyFont="1" applyFill="1" applyAlignment="1">
      <alignment horizontal="center" vertical="center"/>
    </xf>
    <xf numFmtId="0" fontId="10" fillId="6" borderId="0" xfId="0" applyFont="1" applyFill="1" applyAlignment="1">
      <alignment horizontal="center"/>
    </xf>
    <xf numFmtId="0" fontId="1" fillId="4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 wrapText="1"/>
    </xf>
    <xf numFmtId="0" fontId="1" fillId="4" borderId="0" xfId="0" applyFont="1" applyFill="1" applyAlignment="1">
      <alignment horizontal="center" wrapText="1"/>
    </xf>
    <xf numFmtId="0" fontId="3" fillId="4" borderId="0" xfId="0" applyFont="1" applyFill="1" applyAlignment="1">
      <alignment horizontal="right" vertical="top" wrapText="1"/>
    </xf>
    <xf numFmtId="4" fontId="3" fillId="4" borderId="0" xfId="0" applyNumberFormat="1" applyFont="1" applyFill="1" applyAlignment="1">
      <alignment horizontal="right" vertical="top" wrapText="1"/>
    </xf>
    <xf numFmtId="0" fontId="5" fillId="4" borderId="0" xfId="0" applyFont="1" applyFill="1" applyAlignment="1">
      <alignment horizontal="center" vertical="top" wrapText="1"/>
    </xf>
    <xf numFmtId="0" fontId="1" fillId="8" borderId="0" xfId="0" applyFont="1" applyFill="1"/>
    <xf numFmtId="165" fontId="0" fillId="8" borderId="0" xfId="0" applyNumberFormat="1" applyFill="1"/>
    <xf numFmtId="165" fontId="0" fillId="0" borderId="0" xfId="0" applyNumberFormat="1"/>
    <xf numFmtId="0" fontId="0" fillId="0" borderId="0" xfId="0" applyAlignment="1"/>
  </cellXfs>
  <cellStyles count="2">
    <cellStyle name="Hyperlink" xfId="1" xr:uid="{00000000-000B-0000-0000-000008000000}"/>
    <cellStyle name="Normal" xfId="0" builtinId="0"/>
  </cellStyles>
  <dxfs count="8">
    <dxf>
      <font>
        <sz val="14"/>
        <color theme="1"/>
        <name val="Aptos Narrow"/>
        <family val="2"/>
        <scheme val="minor"/>
      </font>
      <numFmt numFmtId="165" formatCode="_-[$R$-416]\ * #,##0.00_-;\-[$R$-416]\ * #,##0.00_-;_-[$R$-416]\ * &quot;-&quot;??_-;_-@_-"/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39997558519241921"/>
        </right>
        <top style="thin">
          <color theme="9" tint="0.39997558519241921"/>
        </top>
        <bottom style="thin">
          <color theme="9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  <numFmt numFmtId="165" formatCode="_-[$R$-416]\ * #,##0.00_-;\-[$R$-416]\ * #,##0.00_-;_-[$R$-416]\ * &quot;-&quot;??_-;_-@_-"/>
      <alignment horizontal="center" vertical="center" textRotation="0" wrapText="0" indent="0" justifyLastLine="0" shrinkToFit="0" readingOrder="0"/>
    </dxf>
    <dxf>
      <font>
        <sz val="14"/>
      </font>
      <numFmt numFmtId="165" formatCode="_-[$R$-416]\ * #,##0.00_-;\-[$R$-416]\ * #,##0.00_-;_-[$R$-416]\ * &quot;-&quot;??_-;_-@_-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  <alignment horizontal="center" vertical="center" textRotation="0" wrapText="0" indent="0" justifyLastLine="0" shrinkToFit="0" readingOrder="0"/>
    </dxf>
    <dxf>
      <font>
        <sz val="14"/>
      </font>
      <alignment horizontal="center" vertical="center" textRotation="0" wrapText="0" indent="0" justifyLastLine="0" shrinkToFit="0" readingOrder="0"/>
    </dxf>
    <dxf>
      <font>
        <sz val="14"/>
      </font>
    </dxf>
    <dxf>
      <font>
        <sz val="14"/>
      </font>
    </dxf>
    <dxf>
      <font>
        <b/>
        <i/>
        <strike val="0"/>
        <condense val="0"/>
        <extend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repeated%20header?F80164D7" TargetMode="External"/><Relationship Id="rId1" Type="http://schemas.openxmlformats.org/officeDocument/2006/relationships/externalLinkPath" Target="file:///\\F80164D7\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C9677CC-BB5E-436F-8995-A5D2E532D6E4}" name="Tabela2" displayName="Tabela2" ref="B11:G19" totalsRowShown="0" headerRowDxfId="7" dataDxfId="6">
  <autoFilter ref="B11:G19" xr:uid="{7C9677CC-BB5E-436F-8995-A5D2E532D6E4}"/>
  <tableColumns count="6">
    <tableColumn id="5" xr3:uid="{0F5532DA-B97E-40BE-AED6-AD03E7935A73}" name="Nº ITEM" dataDxfId="5">
      <calculatedColumnFormula>ROW() - ROW(#REF!)</calculatedColumnFormula>
    </tableColumn>
    <tableColumn id="6" xr3:uid="{2A22E1DD-5CDD-4693-A498-2DC39BE5BC45}" name="Item" dataDxfId="4"/>
    <tableColumn id="1" xr3:uid="{5DA4AE0A-FCA3-4114-B28C-E97882A36DDA}" name="Quantidade" dataDxfId="3"/>
    <tableColumn id="7" xr3:uid="{7526651E-9B65-440A-93CD-9921AD80EB0F}" name="VALOR UNITÁRIO MÁXIMO ACEITAVEL PARA O ITEM" dataDxfId="2"/>
    <tableColumn id="3" xr3:uid="{97572690-871B-4401-9BEC-5D928408C06D}" name="VALOR TOTAL MÁXIMO ACEITAVEL PARA O ITEM" dataDxfId="1">
      <calculatedColumnFormula>#REF!*#REF!</calculatedColumnFormula>
    </tableColumn>
    <tableColumn id="2" xr3:uid="{D0A19362-470A-4263-85E5-510D2DA0E182}" name="VALOR TOTAL MÁXIMO ACEITAVEL PARA CADA ITEM 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CB721-C5F3-47A5-8F71-D6FD4FAB97C5}">
  <dimension ref="B1:G28"/>
  <sheetViews>
    <sheetView showGridLines="0" topLeftCell="C6" workbookViewId="0">
      <selection activeCell="C6" sqref="C6"/>
    </sheetView>
  </sheetViews>
  <sheetFormatPr defaultColWidth="8" defaultRowHeight="14.25"/>
  <cols>
    <col min="1" max="1" width="2.875" customWidth="1"/>
    <col min="2" max="2" width="19" bestFit="1" customWidth="1"/>
    <col min="3" max="3" width="69.875" customWidth="1"/>
    <col min="4" max="4" width="22.125" customWidth="1"/>
    <col min="5" max="5" width="25.375" bestFit="1" customWidth="1"/>
    <col min="6" max="6" width="20.875" customWidth="1"/>
    <col min="7" max="7" width="39.625" customWidth="1"/>
  </cols>
  <sheetData>
    <row r="1" spans="2:7" ht="15.75">
      <c r="B1" s="32" t="s">
        <v>0</v>
      </c>
    </row>
    <row r="2" spans="2:7" ht="15.75">
      <c r="B2" s="32" t="s">
        <v>1</v>
      </c>
    </row>
    <row r="3" spans="2:7" ht="15.75">
      <c r="B3" s="32" t="s">
        <v>2</v>
      </c>
    </row>
    <row r="4" spans="2:7" ht="18.75">
      <c r="B4" s="32" t="s">
        <v>3</v>
      </c>
      <c r="C4" s="24"/>
      <c r="E4" s="24"/>
      <c r="F4" s="25"/>
    </row>
    <row r="5" spans="2:7" ht="18.75">
      <c r="B5" s="32" t="s">
        <v>4</v>
      </c>
      <c r="C5" s="26"/>
      <c r="E5" s="24"/>
    </row>
    <row r="6" spans="2:7" ht="18.75">
      <c r="B6" s="32" t="s">
        <v>5</v>
      </c>
      <c r="C6" s="26"/>
      <c r="E6" s="24"/>
    </row>
    <row r="8" spans="2:7" ht="18.75">
      <c r="B8" s="39" t="s">
        <v>6</v>
      </c>
      <c r="C8" s="39"/>
      <c r="D8" s="39"/>
      <c r="E8" s="39"/>
      <c r="F8" s="39"/>
      <c r="G8" s="39"/>
    </row>
    <row r="9" spans="2:7" ht="18.75">
      <c r="B9" s="40" t="s">
        <v>7</v>
      </c>
      <c r="C9" s="40"/>
      <c r="D9" s="40"/>
      <c r="E9" s="40"/>
      <c r="F9" s="40"/>
      <c r="G9" s="40"/>
    </row>
    <row r="10" spans="2:7" hidden="1"/>
    <row r="11" spans="2:7" ht="95.25" customHeight="1">
      <c r="B11" s="27" t="s">
        <v>8</v>
      </c>
      <c r="C11" s="27" t="s">
        <v>9</v>
      </c>
      <c r="D11" s="27" t="s">
        <v>10</v>
      </c>
      <c r="E11" s="27" t="s">
        <v>11</v>
      </c>
      <c r="F11" s="27" t="s">
        <v>12</v>
      </c>
      <c r="G11" s="34" t="s">
        <v>13</v>
      </c>
    </row>
    <row r="12" spans="2:7" ht="18.75">
      <c r="B12" s="28">
        <v>1</v>
      </c>
      <c r="C12" s="28" t="str">
        <f>'ADMINISTRAÇÃO LOCAL'!D2</f>
        <v>Administração Local - Lote 02 - Ed. Anexo - Reforma dos Banheiros</v>
      </c>
      <c r="D12" s="28">
        <v>1</v>
      </c>
      <c r="E12" s="29">
        <f>'ADMINISTRAÇÃO LOCAL'!H13</f>
        <v>0</v>
      </c>
      <c r="F12" s="29">
        <f>Tabela2[[#This Row],[Quantidade]]*Tabela2[[#This Row],[VALOR UNITÁRIO MÁXIMO ACEITAVEL PARA O ITEM]]</f>
        <v>0</v>
      </c>
      <c r="G12" s="35">
        <v>595686.21</v>
      </c>
    </row>
    <row r="13" spans="2:7" ht="18.75">
      <c r="B13" s="28">
        <v>2</v>
      </c>
      <c r="C13" s="28" t="str">
        <f>'ALA A - A VÁCUO'!D2</f>
        <v>REFORMA DOS BANHEIROS (INSTALAÇÕES A VÁCUO) ANEXO ALA A</v>
      </c>
      <c r="D13" s="28">
        <v>1</v>
      </c>
      <c r="E13" s="29">
        <f>'ALA A - A VÁCUO'!H34</f>
        <v>0</v>
      </c>
      <c r="F13" s="29">
        <f>Tabela2[[#This Row],[Quantidade]]*Tabela2[[#This Row],[VALOR UNITÁRIO MÁXIMO ACEITAVEL PARA O ITEM]]</f>
        <v>0</v>
      </c>
      <c r="G13" s="35">
        <v>714617.99</v>
      </c>
    </row>
    <row r="14" spans="2:7" ht="18.75">
      <c r="B14" s="28">
        <v>3</v>
      </c>
      <c r="C14" s="28" t="str">
        <f>'ALA B - A VÁCUO'!D2</f>
        <v>REFORMA DOS BANHEIROS (INSTALAÇÕES A VÁCUO) ANEXO ALA B</v>
      </c>
      <c r="D14" s="28">
        <v>1</v>
      </c>
      <c r="E14" s="29">
        <f>'ALA B - A VÁCUO'!H38</f>
        <v>0</v>
      </c>
      <c r="F14" s="29">
        <f>Tabela2[[#This Row],[Quantidade]]*Tabela2[[#This Row],[VALOR UNITÁRIO MÁXIMO ACEITAVEL PARA O ITEM]]</f>
        <v>0</v>
      </c>
      <c r="G14" s="35">
        <v>1410548.72</v>
      </c>
    </row>
    <row r="15" spans="2:7" ht="18.75">
      <c r="B15" s="28">
        <v>4</v>
      </c>
      <c r="C15" s="28" t="str">
        <f>'ALA A - PRIVATIVO'!D2</f>
        <v>REFORMA DOS BANHEIROS PRIVATIVOS ED. ANEXO- Ala A</v>
      </c>
      <c r="D15" s="28">
        <v>1</v>
      </c>
      <c r="E15" s="29">
        <f>'ALA A - PRIVATIVO'!H168</f>
        <v>0</v>
      </c>
      <c r="F15" s="29">
        <f>Tabela2[[#This Row],[Quantidade]]*Tabela2[[#This Row],[VALOR UNITÁRIO MÁXIMO ACEITAVEL PARA O ITEM]]</f>
        <v>0</v>
      </c>
      <c r="G15" s="35">
        <v>593598.81999999995</v>
      </c>
    </row>
    <row r="16" spans="2:7" ht="18.75">
      <c r="B16" s="28">
        <v>5</v>
      </c>
      <c r="C16" s="28" t="str">
        <f>'ALA B - PRIVATIVO'!D2</f>
        <v xml:space="preserve"> REFORMA DOS BANHEIROS PRIVATIVOS ED. ANEXO- Ala B</v>
      </c>
      <c r="D16" s="28">
        <v>1</v>
      </c>
      <c r="E16" s="29">
        <f>'ALA B - PRIVATIVO'!H168</f>
        <v>0</v>
      </c>
      <c r="F16" s="29">
        <f>Tabela2[[#This Row],[Quantidade]]*Tabela2[[#This Row],[VALOR UNITÁRIO MÁXIMO ACEITAVEL PARA O ITEM]]</f>
        <v>0</v>
      </c>
      <c r="G16" s="35">
        <v>592067.02</v>
      </c>
    </row>
    <row r="17" spans="2:7" ht="18.75">
      <c r="B17" s="28">
        <v>6</v>
      </c>
      <c r="C17" s="28" t="str">
        <f>'ALA A - TIPOS'!D2</f>
        <v xml:space="preserve"> REFORMA DOS BANHEIROS ED. ANEXO- Ala A</v>
      </c>
      <c r="D17" s="28">
        <v>1</v>
      </c>
      <c r="E17" s="29">
        <f>'ALA A - TIPOS'!H210</f>
        <v>0</v>
      </c>
      <c r="F17" s="29">
        <f>Tabela2[[#This Row],[Quantidade]]*Tabela2[[#This Row],[VALOR UNITÁRIO MÁXIMO ACEITAVEL PARA O ITEM]]</f>
        <v>0</v>
      </c>
      <c r="G17" s="35">
        <v>2166779</v>
      </c>
    </row>
    <row r="18" spans="2:7" ht="18.75">
      <c r="B18" s="28">
        <v>7</v>
      </c>
      <c r="C18" s="28" t="str">
        <f>'ALA B - TIPOS'!D2</f>
        <v>REFORMA DOS BANHEIROS ED. ANEXO- Ala B</v>
      </c>
      <c r="D18" s="28">
        <v>1</v>
      </c>
      <c r="E18" s="29">
        <f>'ALA B - TIPOS'!H210</f>
        <v>0</v>
      </c>
      <c r="F18" s="29">
        <f>Tabela2[[#This Row],[Quantidade]]*Tabela2[[#This Row],[VALOR UNITÁRIO MÁXIMO ACEITAVEL PARA O ITEM]]</f>
        <v>0</v>
      </c>
      <c r="G18" s="35">
        <v>2166779.08</v>
      </c>
    </row>
    <row r="19" spans="2:7" ht="18.75">
      <c r="B19" s="26"/>
      <c r="C19" s="28"/>
      <c r="D19" s="28"/>
      <c r="E19" s="30"/>
      <c r="F19" s="31">
        <f>ROUND(SUM(F12:F18),2)</f>
        <v>0</v>
      </c>
      <c r="G19" s="36">
        <f>SUM(G12:G18)</f>
        <v>8240076.8399999999</v>
      </c>
    </row>
    <row r="20" spans="2:7">
      <c r="G20" s="37" t="s">
        <v>14</v>
      </c>
    </row>
    <row r="25" spans="2:7" ht="15.75">
      <c r="C25" s="33" t="s">
        <v>15</v>
      </c>
    </row>
    <row r="28" spans="2:7" ht="15">
      <c r="B28" s="38" t="s">
        <v>16</v>
      </c>
      <c r="C28" s="38"/>
      <c r="D28" s="38"/>
      <c r="E28" s="38"/>
      <c r="F28" s="38"/>
    </row>
  </sheetData>
  <mergeCells count="3">
    <mergeCell ref="B28:F28"/>
    <mergeCell ref="B8:G8"/>
    <mergeCell ref="B9:G9"/>
  </mergeCell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7"/>
  <sheetViews>
    <sheetView showWhiteSpace="0" workbookViewId="0">
      <selection activeCell="K6" sqref="K6"/>
    </sheetView>
  </sheetViews>
  <sheetFormatPr defaultRowHeight="18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  <col min="11" max="11" width="32.75" bestFit="1" customWidth="1"/>
  </cols>
  <sheetData>
    <row r="1" spans="1:11">
      <c r="A1" s="1"/>
      <c r="B1" s="1"/>
      <c r="C1" s="1"/>
      <c r="D1" s="1" t="s">
        <v>17</v>
      </c>
      <c r="E1" s="41" t="s">
        <v>18</v>
      </c>
      <c r="F1" s="41"/>
      <c r="G1" s="41" t="s">
        <v>19</v>
      </c>
      <c r="H1" s="41"/>
      <c r="I1" s="41" t="s">
        <v>20</v>
      </c>
      <c r="J1" s="41"/>
    </row>
    <row r="2" spans="1:11" ht="80.099999999999994" customHeight="1">
      <c r="A2" s="2"/>
      <c r="B2" s="2"/>
      <c r="C2" s="2"/>
      <c r="D2" s="2" t="s">
        <v>21</v>
      </c>
      <c r="E2" s="42" t="s">
        <v>22</v>
      </c>
      <c r="F2" s="42"/>
      <c r="G2" s="42" t="s">
        <v>23</v>
      </c>
      <c r="H2" s="42"/>
      <c r="I2" s="42" t="s">
        <v>24</v>
      </c>
      <c r="J2" s="42"/>
    </row>
    <row r="3" spans="1:11">
      <c r="A3" s="43" t="s">
        <v>25</v>
      </c>
      <c r="B3" s="50"/>
      <c r="C3" s="50"/>
      <c r="D3" s="50"/>
      <c r="E3" s="50"/>
      <c r="F3" s="50"/>
      <c r="G3" s="50"/>
      <c r="H3" s="50"/>
      <c r="I3" s="50"/>
      <c r="J3" s="50"/>
    </row>
    <row r="4" spans="1:11" ht="30" customHeight="1">
      <c r="A4" s="3" t="s">
        <v>9</v>
      </c>
      <c r="B4" s="4" t="s">
        <v>26</v>
      </c>
      <c r="C4" s="3" t="s">
        <v>27</v>
      </c>
      <c r="D4" s="3" t="s">
        <v>28</v>
      </c>
      <c r="E4" s="5" t="s">
        <v>29</v>
      </c>
      <c r="F4" s="4" t="s">
        <v>30</v>
      </c>
      <c r="G4" s="4" t="s">
        <v>31</v>
      </c>
      <c r="H4" s="4" t="s">
        <v>32</v>
      </c>
      <c r="I4" s="4" t="s">
        <v>33</v>
      </c>
      <c r="J4" s="4" t="s">
        <v>34</v>
      </c>
    </row>
    <row r="5" spans="1:11" ht="24" customHeight="1">
      <c r="A5" s="6" t="s">
        <v>35</v>
      </c>
      <c r="B5" s="6"/>
      <c r="C5" s="6"/>
      <c r="D5" s="6" t="s">
        <v>36</v>
      </c>
      <c r="E5" s="6"/>
      <c r="F5" s="7"/>
      <c r="G5" s="6"/>
      <c r="H5" s="6"/>
      <c r="I5" s="8">
        <f>SUM(I6:I9)</f>
        <v>0</v>
      </c>
      <c r="J5" s="9">
        <f>I5 / 595686.21</f>
        <v>0</v>
      </c>
      <c r="K5" s="47" t="s">
        <v>37</v>
      </c>
    </row>
    <row r="6" spans="1:11" ht="26.1" customHeight="1">
      <c r="A6" s="10" t="s">
        <v>38</v>
      </c>
      <c r="B6" s="11" t="s">
        <v>39</v>
      </c>
      <c r="C6" s="10" t="s">
        <v>40</v>
      </c>
      <c r="D6" s="10" t="s">
        <v>41</v>
      </c>
      <c r="E6" s="12" t="s">
        <v>42</v>
      </c>
      <c r="F6" s="11">
        <v>1872</v>
      </c>
      <c r="G6" s="13"/>
      <c r="H6" s="13">
        <f>TRUNC(G6 * (1 + 22.23 / 100), 2)</f>
        <v>0</v>
      </c>
      <c r="I6" s="13">
        <f>TRUNC(F6 * H6, 2)</f>
        <v>0</v>
      </c>
      <c r="J6" s="14">
        <f>I6 / 595686.21</f>
        <v>0</v>
      </c>
      <c r="K6" s="48">
        <v>291320.64</v>
      </c>
    </row>
    <row r="7" spans="1:11" ht="26.1" customHeight="1">
      <c r="A7" s="10" t="s">
        <v>43</v>
      </c>
      <c r="B7" s="11" t="s">
        <v>44</v>
      </c>
      <c r="C7" s="10" t="s">
        <v>40</v>
      </c>
      <c r="D7" s="10" t="s">
        <v>45</v>
      </c>
      <c r="E7" s="12" t="s">
        <v>46</v>
      </c>
      <c r="F7" s="11">
        <v>18</v>
      </c>
      <c r="G7" s="13"/>
      <c r="H7" s="13">
        <f>TRUNC(G7 * (1 + 22.23 / 100), 2)</f>
        <v>0</v>
      </c>
      <c r="I7" s="13">
        <f>TRUNC(F7 * H7, 2)</f>
        <v>0</v>
      </c>
      <c r="J7" s="14">
        <f>I7 / 595686.21</f>
        <v>0</v>
      </c>
      <c r="K7" s="48">
        <v>98912.52</v>
      </c>
    </row>
    <row r="8" spans="1:11" ht="26.1" customHeight="1">
      <c r="A8" s="10" t="s">
        <v>47</v>
      </c>
      <c r="B8" s="11" t="s">
        <v>48</v>
      </c>
      <c r="C8" s="10" t="s">
        <v>40</v>
      </c>
      <c r="D8" s="10" t="s">
        <v>49</v>
      </c>
      <c r="E8" s="12" t="s">
        <v>46</v>
      </c>
      <c r="F8" s="11">
        <v>18</v>
      </c>
      <c r="G8" s="13"/>
      <c r="H8" s="13">
        <f>TRUNC(G8 * (1 + 22.23 / 100), 2)</f>
        <v>0</v>
      </c>
      <c r="I8" s="13">
        <f>TRUNC(F8 * H8, 2)</f>
        <v>0</v>
      </c>
      <c r="J8" s="14">
        <f>I8 / 595686.21</f>
        <v>0</v>
      </c>
      <c r="K8" s="48">
        <v>205132.14</v>
      </c>
    </row>
    <row r="9" spans="1:11" ht="24" customHeight="1">
      <c r="A9" s="10" t="s">
        <v>50</v>
      </c>
      <c r="B9" s="11" t="s">
        <v>51</v>
      </c>
      <c r="C9" s="10" t="s">
        <v>52</v>
      </c>
      <c r="D9" s="10" t="s">
        <v>53</v>
      </c>
      <c r="E9" s="12" t="s">
        <v>54</v>
      </c>
      <c r="F9" s="11">
        <v>1</v>
      </c>
      <c r="G9" s="13"/>
      <c r="H9" s="13">
        <f>TRUNC(G9 * (1 + 22.23 / 100), 2)</f>
        <v>0</v>
      </c>
      <c r="I9" s="13">
        <f>TRUNC(F9 * H9, 2)</f>
        <v>0</v>
      </c>
      <c r="J9" s="14">
        <f>I9 / 595686.21</f>
        <v>0</v>
      </c>
      <c r="K9" s="48">
        <v>320.91000000000003</v>
      </c>
    </row>
    <row r="10" spans="1:11">
      <c r="A10" s="15"/>
      <c r="B10" s="15"/>
      <c r="C10" s="15"/>
      <c r="D10" s="15"/>
      <c r="E10" s="15"/>
      <c r="F10" s="15"/>
      <c r="G10" s="15"/>
      <c r="H10" s="15"/>
      <c r="I10" s="15"/>
      <c r="J10" s="15"/>
    </row>
    <row r="11" spans="1:11" ht="14.25">
      <c r="A11" s="44"/>
      <c r="B11" s="44"/>
      <c r="C11" s="44"/>
      <c r="D11" s="17"/>
      <c r="E11" s="16"/>
      <c r="F11" s="42" t="s">
        <v>55</v>
      </c>
      <c r="G11" s="44"/>
      <c r="H11" s="45">
        <v>0</v>
      </c>
      <c r="I11" s="44"/>
      <c r="J11" s="44"/>
    </row>
    <row r="12" spans="1:11" ht="14.25">
      <c r="A12" s="44"/>
      <c r="B12" s="44"/>
      <c r="C12" s="44"/>
      <c r="D12" s="17"/>
      <c r="E12" s="16"/>
      <c r="F12" s="42" t="s">
        <v>56</v>
      </c>
      <c r="G12" s="44"/>
      <c r="H12" s="45">
        <v>0</v>
      </c>
      <c r="I12" s="44"/>
      <c r="J12" s="44"/>
    </row>
    <row r="13" spans="1:11" ht="14.25">
      <c r="A13" s="44"/>
      <c r="B13" s="44"/>
      <c r="C13" s="44"/>
      <c r="D13" s="17"/>
      <c r="E13" s="16"/>
      <c r="F13" s="42" t="s">
        <v>57</v>
      </c>
      <c r="G13" s="44"/>
      <c r="H13" s="45">
        <v>0</v>
      </c>
      <c r="I13" s="44"/>
      <c r="J13" s="44"/>
    </row>
    <row r="14" spans="1:11" ht="60" customHeight="1">
      <c r="A14" s="18"/>
      <c r="B14" s="18"/>
      <c r="C14" s="18"/>
      <c r="D14" s="18"/>
      <c r="E14" s="18"/>
      <c r="F14" s="18"/>
      <c r="G14" s="18"/>
      <c r="H14" s="18"/>
      <c r="I14" s="18"/>
      <c r="J14" s="18"/>
    </row>
    <row r="15" spans="1:11" ht="69.95" customHeight="1">
      <c r="A15" s="46" t="s">
        <v>58</v>
      </c>
      <c r="B15" s="50"/>
      <c r="C15" s="50"/>
      <c r="D15" s="50"/>
      <c r="E15" s="50"/>
      <c r="F15" s="50"/>
      <c r="G15" s="50"/>
      <c r="H15" s="50"/>
      <c r="I15" s="50"/>
      <c r="J15" s="50"/>
    </row>
    <row r="16" spans="1:11" ht="60" customHeight="1">
      <c r="A16" s="18"/>
      <c r="B16" s="18"/>
      <c r="C16" s="18"/>
      <c r="D16" s="18"/>
      <c r="E16" s="18"/>
      <c r="F16" s="18"/>
      <c r="G16" s="18"/>
      <c r="H16" s="18"/>
      <c r="I16" s="18"/>
      <c r="J16" s="18"/>
    </row>
    <row r="17" spans="1:10" ht="69.95" customHeight="1">
      <c r="A17" s="46" t="s">
        <v>59</v>
      </c>
      <c r="B17" s="50"/>
      <c r="C17" s="50"/>
      <c r="D17" s="50"/>
      <c r="E17" s="50"/>
      <c r="F17" s="50"/>
      <c r="G17" s="50"/>
      <c r="H17" s="50"/>
      <c r="I17" s="50"/>
      <c r="J17" s="50"/>
    </row>
  </sheetData>
  <mergeCells count="18">
    <mergeCell ref="A13:C13"/>
    <mergeCell ref="F13:G13"/>
    <mergeCell ref="H13:J13"/>
    <mergeCell ref="A15:J15"/>
    <mergeCell ref="A17:J17"/>
    <mergeCell ref="A3:J3"/>
    <mergeCell ref="A11:C11"/>
    <mergeCell ref="F11:G11"/>
    <mergeCell ref="H11:J11"/>
    <mergeCell ref="A12:C12"/>
    <mergeCell ref="F12:G12"/>
    <mergeCell ref="H12:J12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fitToHeight="0" orientation="landscape"/>
  <headerFooter>
    <oddHeader>&amp;L &amp;CMinistério da Agricultura e Pecuária &amp;R</oddHeader>
    <oddFooter>&amp;L &amp;C 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40C08-7353-4223-9844-457543CF5CD0}">
  <sheetPr>
    <pageSetUpPr fitToPage="1"/>
  </sheetPr>
  <dimension ref="A1:K38"/>
  <sheetViews>
    <sheetView showWhiteSpace="0" topLeftCell="A19" workbookViewId="0">
      <selection activeCell="K23" sqref="K23"/>
    </sheetView>
  </sheetViews>
  <sheetFormatPr defaultRowHeight="14.25"/>
  <cols>
    <col min="1" max="2" width="10" bestFit="1" customWidth="1"/>
    <col min="3" max="3" width="15" bestFit="1" customWidth="1"/>
    <col min="4" max="4" width="60" bestFit="1" customWidth="1"/>
    <col min="5" max="5" width="8" bestFit="1" customWidth="1"/>
    <col min="6" max="10" width="13" bestFit="1" customWidth="1"/>
    <col min="11" max="11" width="32.75" bestFit="1" customWidth="1"/>
  </cols>
  <sheetData>
    <row r="1" spans="1:11" ht="15">
      <c r="A1" s="1"/>
      <c r="B1" s="1"/>
      <c r="C1" s="1"/>
      <c r="D1" s="1" t="s">
        <v>17</v>
      </c>
      <c r="E1" s="41" t="s">
        <v>18</v>
      </c>
      <c r="F1" s="41"/>
      <c r="G1" s="41" t="s">
        <v>19</v>
      </c>
      <c r="H1" s="41"/>
      <c r="I1" s="41" t="s">
        <v>20</v>
      </c>
      <c r="J1" s="41"/>
    </row>
    <row r="2" spans="1:11" ht="80.099999999999994" customHeight="1">
      <c r="A2" s="2"/>
      <c r="B2" s="2"/>
      <c r="C2" s="2"/>
      <c r="D2" s="2" t="s">
        <v>60</v>
      </c>
      <c r="E2" s="42" t="s">
        <v>61</v>
      </c>
      <c r="F2" s="42"/>
      <c r="G2" s="42" t="s">
        <v>23</v>
      </c>
      <c r="H2" s="42"/>
      <c r="I2" s="42" t="s">
        <v>62</v>
      </c>
      <c r="J2" s="42"/>
    </row>
    <row r="3" spans="1:11">
      <c r="A3" s="43" t="s">
        <v>25</v>
      </c>
      <c r="B3" s="50"/>
      <c r="C3" s="50"/>
      <c r="D3" s="50"/>
      <c r="E3" s="50"/>
      <c r="F3" s="50"/>
      <c r="G3" s="50"/>
      <c r="H3" s="50"/>
      <c r="I3" s="50"/>
      <c r="J3" s="50"/>
    </row>
    <row r="4" spans="1:11" ht="30" customHeight="1">
      <c r="A4" s="3" t="s">
        <v>9</v>
      </c>
      <c r="B4" s="4" t="s">
        <v>26</v>
      </c>
      <c r="C4" s="3" t="s">
        <v>27</v>
      </c>
      <c r="D4" s="3" t="s">
        <v>28</v>
      </c>
      <c r="E4" s="5" t="s">
        <v>29</v>
      </c>
      <c r="F4" s="4" t="s">
        <v>30</v>
      </c>
      <c r="G4" s="4" t="s">
        <v>31</v>
      </c>
      <c r="H4" s="4" t="s">
        <v>32</v>
      </c>
      <c r="I4" s="4" t="s">
        <v>33</v>
      </c>
      <c r="J4" s="4" t="s">
        <v>34</v>
      </c>
    </row>
    <row r="5" spans="1:11" ht="24" customHeight="1">
      <c r="A5" s="6" t="s">
        <v>35</v>
      </c>
      <c r="B5" s="6"/>
      <c r="C5" s="6"/>
      <c r="D5" s="6" t="s">
        <v>63</v>
      </c>
      <c r="E5" s="6"/>
      <c r="F5" s="7"/>
      <c r="G5" s="6"/>
      <c r="H5" s="6"/>
      <c r="I5" s="8">
        <f>I6+I17+I24+I28</f>
        <v>0</v>
      </c>
      <c r="J5" s="9">
        <f>I5 / 714617.99</f>
        <v>0</v>
      </c>
    </row>
    <row r="6" spans="1:11" ht="24" customHeight="1">
      <c r="A6" s="6" t="s">
        <v>38</v>
      </c>
      <c r="B6" s="6"/>
      <c r="C6" s="6"/>
      <c r="D6" s="6" t="s">
        <v>64</v>
      </c>
      <c r="E6" s="6"/>
      <c r="F6" s="7"/>
      <c r="G6" s="6"/>
      <c r="H6" s="6"/>
      <c r="I6" s="8">
        <f>SUM(I7:I16)</f>
        <v>0</v>
      </c>
      <c r="J6" s="9">
        <f>I6 / 714617.99</f>
        <v>0</v>
      </c>
      <c r="K6" s="47" t="s">
        <v>37</v>
      </c>
    </row>
    <row r="7" spans="1:11" ht="39" customHeight="1">
      <c r="A7" s="10" t="s">
        <v>65</v>
      </c>
      <c r="B7" s="11" t="s">
        <v>66</v>
      </c>
      <c r="C7" s="10" t="s">
        <v>40</v>
      </c>
      <c r="D7" s="10" t="s">
        <v>67</v>
      </c>
      <c r="E7" s="12" t="s">
        <v>54</v>
      </c>
      <c r="F7" s="11">
        <v>75</v>
      </c>
      <c r="G7" s="13"/>
      <c r="H7" s="13">
        <f>TRUNC(G7 * (1 + 22.23 / 100), 2)</f>
        <v>0</v>
      </c>
      <c r="I7" s="13">
        <f>TRUNC(F7 * H7, 2)</f>
        <v>0</v>
      </c>
      <c r="J7" s="14">
        <f>I7 / 714617.99</f>
        <v>0</v>
      </c>
      <c r="K7" s="48">
        <v>2186.25</v>
      </c>
    </row>
    <row r="8" spans="1:11" ht="39" customHeight="1">
      <c r="A8" s="10" t="s">
        <v>68</v>
      </c>
      <c r="B8" s="11" t="s">
        <v>69</v>
      </c>
      <c r="C8" s="10" t="s">
        <v>40</v>
      </c>
      <c r="D8" s="10" t="s">
        <v>70</v>
      </c>
      <c r="E8" s="12" t="s">
        <v>54</v>
      </c>
      <c r="F8" s="11">
        <v>72</v>
      </c>
      <c r="G8" s="13"/>
      <c r="H8" s="13">
        <f>TRUNC(G8 * (1 + 22.23 / 100), 2)</f>
        <v>0</v>
      </c>
      <c r="I8" s="13">
        <f>TRUNC(F8 * H8, 2)</f>
        <v>0</v>
      </c>
      <c r="J8" s="14">
        <f>I8 / 714617.99</f>
        <v>0</v>
      </c>
      <c r="K8" s="48">
        <v>3696.48</v>
      </c>
    </row>
    <row r="9" spans="1:11" ht="39" customHeight="1">
      <c r="A9" s="10" t="s">
        <v>71</v>
      </c>
      <c r="B9" s="11" t="s">
        <v>72</v>
      </c>
      <c r="C9" s="10" t="s">
        <v>40</v>
      </c>
      <c r="D9" s="10" t="s">
        <v>73</v>
      </c>
      <c r="E9" s="12" t="s">
        <v>54</v>
      </c>
      <c r="F9" s="11">
        <v>126</v>
      </c>
      <c r="G9" s="13"/>
      <c r="H9" s="13">
        <f>TRUNC(G9 * (1 + 22.23 / 100), 2)</f>
        <v>0</v>
      </c>
      <c r="I9" s="13">
        <f>TRUNC(F9 * H9, 2)</f>
        <v>0</v>
      </c>
      <c r="J9" s="14">
        <f>I9 / 714617.99</f>
        <v>0</v>
      </c>
      <c r="K9" s="48">
        <v>2378.88</v>
      </c>
    </row>
    <row r="10" spans="1:11" ht="51.95" customHeight="1">
      <c r="A10" s="10" t="s">
        <v>74</v>
      </c>
      <c r="B10" s="11" t="s">
        <v>75</v>
      </c>
      <c r="C10" s="10" t="s">
        <v>40</v>
      </c>
      <c r="D10" s="10" t="s">
        <v>76</v>
      </c>
      <c r="E10" s="12" t="s">
        <v>54</v>
      </c>
      <c r="F10" s="11">
        <v>32</v>
      </c>
      <c r="G10" s="13"/>
      <c r="H10" s="13">
        <f>TRUNC(G10 * (1 + 22.23 / 100), 2)</f>
        <v>0</v>
      </c>
      <c r="I10" s="13">
        <f>TRUNC(F10 * H10, 2)</f>
        <v>0</v>
      </c>
      <c r="J10" s="14">
        <f>I10 / 714617.99</f>
        <v>0</v>
      </c>
      <c r="K10" s="48">
        <v>834.56</v>
      </c>
    </row>
    <row r="11" spans="1:11" ht="39" customHeight="1">
      <c r="A11" s="10" t="s">
        <v>77</v>
      </c>
      <c r="B11" s="11" t="s">
        <v>78</v>
      </c>
      <c r="C11" s="10" t="s">
        <v>40</v>
      </c>
      <c r="D11" s="10" t="s">
        <v>79</v>
      </c>
      <c r="E11" s="12" t="s">
        <v>54</v>
      </c>
      <c r="F11" s="11">
        <v>117</v>
      </c>
      <c r="G11" s="13"/>
      <c r="H11" s="13">
        <f>TRUNC(G11 * (1 + 22.23 / 100), 2)</f>
        <v>0</v>
      </c>
      <c r="I11" s="13">
        <f>TRUNC(F11 * H11, 2)</f>
        <v>0</v>
      </c>
      <c r="J11" s="14">
        <f>I11 / 714617.99</f>
        <v>0</v>
      </c>
      <c r="K11" s="48">
        <v>5962.32</v>
      </c>
    </row>
    <row r="12" spans="1:11" ht="51.95" customHeight="1">
      <c r="A12" s="10" t="s">
        <v>80</v>
      </c>
      <c r="B12" s="11" t="s">
        <v>81</v>
      </c>
      <c r="C12" s="10" t="s">
        <v>40</v>
      </c>
      <c r="D12" s="10" t="s">
        <v>82</v>
      </c>
      <c r="E12" s="12" t="s">
        <v>54</v>
      </c>
      <c r="F12" s="11">
        <v>61</v>
      </c>
      <c r="G12" s="13"/>
      <c r="H12" s="13">
        <f>TRUNC(G12 * (1 + 22.23 / 100), 2)</f>
        <v>0</v>
      </c>
      <c r="I12" s="13">
        <f>TRUNC(F12 * H12, 2)</f>
        <v>0</v>
      </c>
      <c r="J12" s="14">
        <f>I12 / 714617.99</f>
        <v>0</v>
      </c>
      <c r="K12" s="48">
        <v>3506.89</v>
      </c>
    </row>
    <row r="13" spans="1:11" ht="24" customHeight="1">
      <c r="A13" s="10" t="s">
        <v>83</v>
      </c>
      <c r="B13" s="11" t="s">
        <v>84</v>
      </c>
      <c r="C13" s="10" t="s">
        <v>85</v>
      </c>
      <c r="D13" s="10" t="s">
        <v>86</v>
      </c>
      <c r="E13" s="12" t="s">
        <v>87</v>
      </c>
      <c r="F13" s="11">
        <v>72</v>
      </c>
      <c r="G13" s="13"/>
      <c r="H13" s="13">
        <f>TRUNC(G13 * (1 + 22.23 / 100), 2)</f>
        <v>0</v>
      </c>
      <c r="I13" s="13">
        <f>TRUNC(F13 * H13, 2)</f>
        <v>0</v>
      </c>
      <c r="J13" s="14">
        <f>I13 / 714617.99</f>
        <v>0</v>
      </c>
      <c r="K13" s="48">
        <v>1414.08</v>
      </c>
    </row>
    <row r="14" spans="1:11" ht="51.95" customHeight="1">
      <c r="A14" s="10" t="s">
        <v>88</v>
      </c>
      <c r="B14" s="11" t="s">
        <v>89</v>
      </c>
      <c r="C14" s="10" t="s">
        <v>40</v>
      </c>
      <c r="D14" s="10" t="s">
        <v>90</v>
      </c>
      <c r="E14" s="12" t="s">
        <v>54</v>
      </c>
      <c r="F14" s="11">
        <v>105</v>
      </c>
      <c r="G14" s="13"/>
      <c r="H14" s="13">
        <f>TRUNC(G14 * (1 + 22.23 / 100), 2)</f>
        <v>0</v>
      </c>
      <c r="I14" s="13">
        <f>TRUNC(F14 * H14, 2)</f>
        <v>0</v>
      </c>
      <c r="J14" s="14">
        <f>I14 / 714617.99</f>
        <v>0</v>
      </c>
      <c r="K14" s="48">
        <v>4790.1000000000004</v>
      </c>
    </row>
    <row r="15" spans="1:11" ht="24" customHeight="1">
      <c r="A15" s="10" t="s">
        <v>91</v>
      </c>
      <c r="B15" s="11" t="s">
        <v>92</v>
      </c>
      <c r="C15" s="10" t="s">
        <v>85</v>
      </c>
      <c r="D15" s="10" t="s">
        <v>93</v>
      </c>
      <c r="E15" s="12" t="s">
        <v>87</v>
      </c>
      <c r="F15" s="11">
        <v>10</v>
      </c>
      <c r="G15" s="13"/>
      <c r="H15" s="13">
        <f>TRUNC(G15 * (1 + 22.23 / 100), 2)</f>
        <v>0</v>
      </c>
      <c r="I15" s="13">
        <f>TRUNC(F15 * H15, 2)</f>
        <v>0</v>
      </c>
      <c r="J15" s="14">
        <f>I15 / 714617.99</f>
        <v>0</v>
      </c>
      <c r="K15" s="48">
        <v>377.3</v>
      </c>
    </row>
    <row r="16" spans="1:11" ht="51.95" customHeight="1">
      <c r="A16" s="10" t="s">
        <v>94</v>
      </c>
      <c r="B16" s="11" t="s">
        <v>95</v>
      </c>
      <c r="C16" s="10" t="s">
        <v>40</v>
      </c>
      <c r="D16" s="10" t="s">
        <v>96</v>
      </c>
      <c r="E16" s="12" t="s">
        <v>54</v>
      </c>
      <c r="F16" s="11">
        <v>5</v>
      </c>
      <c r="G16" s="13"/>
      <c r="H16" s="13">
        <f>TRUNC(G16 * (1 + 22.23 / 100), 2)</f>
        <v>0</v>
      </c>
      <c r="I16" s="13">
        <f>TRUNC(F16 * H16, 2)</f>
        <v>0</v>
      </c>
      <c r="J16" s="14">
        <f>I16 / 714617.99</f>
        <v>0</v>
      </c>
      <c r="K16" s="48">
        <v>343.05</v>
      </c>
    </row>
    <row r="17" spans="1:11" ht="24" customHeight="1">
      <c r="A17" s="6" t="s">
        <v>43</v>
      </c>
      <c r="B17" s="6"/>
      <c r="C17" s="6"/>
      <c r="D17" s="6" t="s">
        <v>97</v>
      </c>
      <c r="E17" s="6"/>
      <c r="F17" s="7"/>
      <c r="G17" s="6"/>
      <c r="H17" s="6"/>
      <c r="I17" s="8">
        <f>SUM(I18:I23)</f>
        <v>0</v>
      </c>
      <c r="J17" s="9">
        <f>I17 / 714617.99</f>
        <v>0</v>
      </c>
      <c r="K17" s="47" t="s">
        <v>37</v>
      </c>
    </row>
    <row r="18" spans="1:11" ht="39" customHeight="1">
      <c r="A18" s="10" t="s">
        <v>98</v>
      </c>
      <c r="B18" s="11" t="s">
        <v>99</v>
      </c>
      <c r="C18" s="10" t="s">
        <v>40</v>
      </c>
      <c r="D18" s="10" t="s">
        <v>100</v>
      </c>
      <c r="E18" s="12" t="s">
        <v>101</v>
      </c>
      <c r="F18" s="11">
        <v>482</v>
      </c>
      <c r="G18" s="13"/>
      <c r="H18" s="13">
        <f>TRUNC(G18 * (1 + 22.23 / 100), 2)</f>
        <v>0</v>
      </c>
      <c r="I18" s="13">
        <f>TRUNC(F18 * H18, 2)</f>
        <v>0</v>
      </c>
      <c r="J18" s="14">
        <f>I18 / 714617.99</f>
        <v>0</v>
      </c>
      <c r="K18" s="48">
        <v>19087.2</v>
      </c>
    </row>
    <row r="19" spans="1:11" ht="26.1" customHeight="1">
      <c r="A19" s="10" t="s">
        <v>102</v>
      </c>
      <c r="B19" s="11" t="s">
        <v>103</v>
      </c>
      <c r="C19" s="10" t="s">
        <v>40</v>
      </c>
      <c r="D19" s="10" t="s">
        <v>104</v>
      </c>
      <c r="E19" s="12" t="s">
        <v>101</v>
      </c>
      <c r="F19" s="11">
        <v>320</v>
      </c>
      <c r="G19" s="13"/>
      <c r="H19" s="13">
        <f>TRUNC(G19 * (1 + 22.23 / 100), 2)</f>
        <v>0</v>
      </c>
      <c r="I19" s="13">
        <f>TRUNC(F19 * H19, 2)</f>
        <v>0</v>
      </c>
      <c r="J19" s="14">
        <f>I19 / 714617.99</f>
        <v>0</v>
      </c>
      <c r="K19" s="48">
        <v>12249.6</v>
      </c>
    </row>
    <row r="20" spans="1:11" ht="26.1" customHeight="1">
      <c r="A20" s="10" t="s">
        <v>105</v>
      </c>
      <c r="B20" s="11" t="s">
        <v>106</v>
      </c>
      <c r="C20" s="10" t="s">
        <v>40</v>
      </c>
      <c r="D20" s="10" t="s">
        <v>107</v>
      </c>
      <c r="E20" s="12" t="s">
        <v>101</v>
      </c>
      <c r="F20" s="11">
        <v>360</v>
      </c>
      <c r="G20" s="13"/>
      <c r="H20" s="13">
        <f>TRUNC(G20 * (1 + 22.23 / 100), 2)</f>
        <v>0</v>
      </c>
      <c r="I20" s="13">
        <f>TRUNC(F20 * H20, 2)</f>
        <v>0</v>
      </c>
      <c r="J20" s="14">
        <f>I20 / 714617.99</f>
        <v>0</v>
      </c>
      <c r="K20" s="48">
        <v>22428</v>
      </c>
    </row>
    <row r="21" spans="1:11" ht="26.1" customHeight="1">
      <c r="A21" s="10" t="s">
        <v>108</v>
      </c>
      <c r="B21" s="11" t="s">
        <v>109</v>
      </c>
      <c r="C21" s="10" t="s">
        <v>40</v>
      </c>
      <c r="D21" s="10" t="s">
        <v>110</v>
      </c>
      <c r="E21" s="12" t="s">
        <v>101</v>
      </c>
      <c r="F21" s="11">
        <v>300</v>
      </c>
      <c r="G21" s="13"/>
      <c r="H21" s="13">
        <f>TRUNC(G21 * (1 + 22.23 / 100), 2)</f>
        <v>0</v>
      </c>
      <c r="I21" s="13">
        <f>TRUNC(F21 * H21, 2)</f>
        <v>0</v>
      </c>
      <c r="J21" s="14">
        <f>I21 / 714617.99</f>
        <v>0</v>
      </c>
      <c r="K21" s="48">
        <v>25737</v>
      </c>
    </row>
    <row r="22" spans="1:11" ht="78" customHeight="1">
      <c r="A22" s="10" t="s">
        <v>111</v>
      </c>
      <c r="B22" s="11" t="s">
        <v>112</v>
      </c>
      <c r="C22" s="10" t="s">
        <v>40</v>
      </c>
      <c r="D22" s="10" t="s">
        <v>113</v>
      </c>
      <c r="E22" s="12" t="s">
        <v>101</v>
      </c>
      <c r="F22" s="11">
        <v>1140</v>
      </c>
      <c r="G22" s="13"/>
      <c r="H22" s="13">
        <f>TRUNC(G22 * (1 + 22.23 / 100), 2)</f>
        <v>0</v>
      </c>
      <c r="I22" s="13">
        <f>TRUNC(F22 * H22, 2)</f>
        <v>0</v>
      </c>
      <c r="J22" s="14">
        <f>I22 / 714617.99</f>
        <v>0</v>
      </c>
      <c r="K22" s="48">
        <v>24304.799999999999</v>
      </c>
    </row>
    <row r="23" spans="1:11" ht="65.099999999999994" customHeight="1">
      <c r="A23" s="10" t="s">
        <v>114</v>
      </c>
      <c r="B23" s="11" t="s">
        <v>115</v>
      </c>
      <c r="C23" s="10" t="s">
        <v>40</v>
      </c>
      <c r="D23" s="10" t="s">
        <v>116</v>
      </c>
      <c r="E23" s="12" t="s">
        <v>101</v>
      </c>
      <c r="F23" s="11">
        <v>300</v>
      </c>
      <c r="G23" s="13"/>
      <c r="H23" s="13">
        <f>TRUNC(G23 * (1 + 22.23 / 100), 2)</f>
        <v>0</v>
      </c>
      <c r="I23" s="13">
        <f>TRUNC(F23 * H23, 2)</f>
        <v>0</v>
      </c>
      <c r="J23" s="14">
        <f>I23 / 714617.99</f>
        <v>0</v>
      </c>
      <c r="K23" s="48">
        <v>7362</v>
      </c>
    </row>
    <row r="24" spans="1:11" ht="24" customHeight="1">
      <c r="A24" s="6" t="s">
        <v>47</v>
      </c>
      <c r="B24" s="6"/>
      <c r="C24" s="6"/>
      <c r="D24" s="6" t="s">
        <v>117</v>
      </c>
      <c r="E24" s="6"/>
      <c r="F24" s="7"/>
      <c r="G24" s="6"/>
      <c r="H24" s="6"/>
      <c r="I24" s="8">
        <f>SUM(I25:I27)</f>
        <v>0</v>
      </c>
      <c r="J24" s="9">
        <f>I24 / 714617.99</f>
        <v>0</v>
      </c>
      <c r="K24" s="47" t="s">
        <v>37</v>
      </c>
    </row>
    <row r="25" spans="1:11" ht="26.1" customHeight="1">
      <c r="A25" s="10" t="s">
        <v>118</v>
      </c>
      <c r="B25" s="11" t="s">
        <v>119</v>
      </c>
      <c r="C25" s="10" t="s">
        <v>40</v>
      </c>
      <c r="D25" s="10" t="s">
        <v>120</v>
      </c>
      <c r="E25" s="12" t="s">
        <v>54</v>
      </c>
      <c r="F25" s="11">
        <v>48</v>
      </c>
      <c r="G25" s="13"/>
      <c r="H25" s="13">
        <f>TRUNC(G25 * (1 + 22.23 / 100), 2)</f>
        <v>0</v>
      </c>
      <c r="I25" s="13">
        <f>TRUNC(F25 * H25, 2)</f>
        <v>0</v>
      </c>
      <c r="J25" s="14">
        <f>I25 / 714617.99</f>
        <v>0</v>
      </c>
      <c r="K25" s="48">
        <v>3941.76</v>
      </c>
    </row>
    <row r="26" spans="1:11" ht="26.1" customHeight="1">
      <c r="A26" s="10" t="s">
        <v>121</v>
      </c>
      <c r="B26" s="11" t="s">
        <v>122</v>
      </c>
      <c r="C26" s="10" t="s">
        <v>40</v>
      </c>
      <c r="D26" s="10" t="s">
        <v>123</v>
      </c>
      <c r="E26" s="12" t="s">
        <v>54</v>
      </c>
      <c r="F26" s="11">
        <v>68</v>
      </c>
      <c r="G26" s="13"/>
      <c r="H26" s="13">
        <f>TRUNC(G26 * (1 + 22.23 / 100), 2)</f>
        <v>0</v>
      </c>
      <c r="I26" s="13">
        <f>TRUNC(F26 * H26, 2)</f>
        <v>0</v>
      </c>
      <c r="J26" s="14">
        <f>I26 / 714617.99</f>
        <v>0</v>
      </c>
      <c r="K26" s="48">
        <v>20576.12</v>
      </c>
    </row>
    <row r="27" spans="1:11" ht="24" customHeight="1">
      <c r="A27" s="10" t="s">
        <v>124</v>
      </c>
      <c r="B27" s="11" t="s">
        <v>125</v>
      </c>
      <c r="C27" s="10" t="s">
        <v>126</v>
      </c>
      <c r="D27" s="10" t="s">
        <v>127</v>
      </c>
      <c r="E27" s="12" t="s">
        <v>54</v>
      </c>
      <c r="F27" s="11">
        <v>136</v>
      </c>
      <c r="G27" s="13"/>
      <c r="H27" s="13">
        <f>TRUNC(G27 * (1 + 22.23 / 100), 2)</f>
        <v>0</v>
      </c>
      <c r="I27" s="13">
        <f>TRUNC(F27 * H27, 2)</f>
        <v>0</v>
      </c>
      <c r="J27" s="14">
        <f>I27 / 714617.99</f>
        <v>0</v>
      </c>
      <c r="K27" s="48">
        <v>6411.04</v>
      </c>
    </row>
    <row r="28" spans="1:11" ht="24" customHeight="1">
      <c r="A28" s="6" t="s">
        <v>50</v>
      </c>
      <c r="B28" s="6"/>
      <c r="C28" s="6"/>
      <c r="D28" s="6" t="s">
        <v>128</v>
      </c>
      <c r="E28" s="6"/>
      <c r="F28" s="7"/>
      <c r="G28" s="6"/>
      <c r="H28" s="6"/>
      <c r="I28" s="8">
        <f>I29+I30</f>
        <v>0</v>
      </c>
      <c r="J28" s="9">
        <f>I28 / 714617.99</f>
        <v>0</v>
      </c>
      <c r="K28" s="47" t="s">
        <v>37</v>
      </c>
    </row>
    <row r="29" spans="1:11" ht="26.1" customHeight="1">
      <c r="A29" s="10" t="s">
        <v>129</v>
      </c>
      <c r="B29" s="11" t="s">
        <v>130</v>
      </c>
      <c r="C29" s="10" t="s">
        <v>52</v>
      </c>
      <c r="D29" s="10" t="s">
        <v>131</v>
      </c>
      <c r="E29" s="12" t="s">
        <v>54</v>
      </c>
      <c r="F29" s="11">
        <v>48</v>
      </c>
      <c r="G29" s="13"/>
      <c r="H29" s="13">
        <f>TRUNC(G29 * (1 + 22.23 / 100), 2)</f>
        <v>0</v>
      </c>
      <c r="I29" s="13">
        <f>TRUNC(F29 * H29, 2)</f>
        <v>0</v>
      </c>
      <c r="J29" s="14">
        <f>I29 / 714617.99</f>
        <v>0</v>
      </c>
      <c r="K29" s="48">
        <v>7140.96</v>
      </c>
    </row>
    <row r="30" spans="1:11" ht="24" customHeight="1">
      <c r="A30" s="19" t="s">
        <v>132</v>
      </c>
      <c r="B30" s="20" t="s">
        <v>133</v>
      </c>
      <c r="C30" s="19" t="s">
        <v>52</v>
      </c>
      <c r="D30" s="19" t="s">
        <v>134</v>
      </c>
      <c r="E30" s="21" t="s">
        <v>54</v>
      </c>
      <c r="F30" s="20">
        <v>48</v>
      </c>
      <c r="G30" s="22"/>
      <c r="H30" s="22" t="str">
        <f>TRUNC(G30 * (1 + 12.62 / 100), 2) &amp;CHAR(10)&amp; "(12.62%)"</f>
        <v>0
(12.62%)</v>
      </c>
      <c r="I30" s="22">
        <f>TRUNC((F30 * 1 ) * TRUNC(G30 * (1 + 12.62 / 100), 2), 2)</f>
        <v>0</v>
      </c>
      <c r="J30" s="23">
        <f>I30 / 714617.99</f>
        <v>0</v>
      </c>
      <c r="K30" s="48">
        <v>539889.6</v>
      </c>
    </row>
    <row r="31" spans="1:11">
      <c r="A31" s="15"/>
      <c r="B31" s="15"/>
      <c r="C31" s="15"/>
      <c r="D31" s="15"/>
      <c r="E31" s="15"/>
      <c r="F31" s="15"/>
      <c r="G31" s="15"/>
      <c r="H31" s="15"/>
      <c r="I31" s="15"/>
      <c r="J31" s="15"/>
    </row>
    <row r="32" spans="1:11">
      <c r="A32" s="44"/>
      <c r="B32" s="44"/>
      <c r="C32" s="44"/>
      <c r="D32" s="17"/>
      <c r="E32" s="16"/>
      <c r="F32" s="42" t="s">
        <v>55</v>
      </c>
      <c r="G32" s="44"/>
      <c r="H32" s="45">
        <v>0</v>
      </c>
      <c r="I32" s="44"/>
      <c r="J32" s="44"/>
    </row>
    <row r="33" spans="1:10">
      <c r="A33" s="44"/>
      <c r="B33" s="44"/>
      <c r="C33" s="44"/>
      <c r="D33" s="17"/>
      <c r="E33" s="16"/>
      <c r="F33" s="42" t="s">
        <v>56</v>
      </c>
      <c r="G33" s="44"/>
      <c r="H33" s="45">
        <v>0</v>
      </c>
      <c r="I33" s="44"/>
      <c r="J33" s="44"/>
    </row>
    <row r="34" spans="1:10">
      <c r="A34" s="44"/>
      <c r="B34" s="44"/>
      <c r="C34" s="44"/>
      <c r="D34" s="17"/>
      <c r="E34" s="16"/>
      <c r="F34" s="42" t="s">
        <v>57</v>
      </c>
      <c r="G34" s="44"/>
      <c r="H34" s="45">
        <v>0</v>
      </c>
      <c r="I34" s="44"/>
      <c r="J34" s="44"/>
    </row>
    <row r="35" spans="1:10" ht="60" customHeight="1">
      <c r="A35" s="18"/>
      <c r="B35" s="18"/>
      <c r="C35" s="18"/>
      <c r="D35" s="18"/>
      <c r="E35" s="18"/>
      <c r="F35" s="18"/>
      <c r="G35" s="18"/>
      <c r="H35" s="18"/>
      <c r="I35" s="18"/>
      <c r="J35" s="18"/>
    </row>
    <row r="36" spans="1:10" ht="69.95" customHeight="1">
      <c r="A36" s="46" t="s">
        <v>58</v>
      </c>
      <c r="B36" s="50"/>
      <c r="C36" s="50"/>
      <c r="D36" s="50"/>
      <c r="E36" s="50"/>
      <c r="F36" s="50"/>
      <c r="G36" s="50"/>
      <c r="H36" s="50"/>
      <c r="I36" s="50"/>
      <c r="J36" s="50"/>
    </row>
    <row r="37" spans="1:10" ht="60" customHeight="1">
      <c r="A37" s="18"/>
      <c r="B37" s="18"/>
      <c r="C37" s="18"/>
      <c r="D37" s="18"/>
      <c r="E37" s="18"/>
      <c r="F37" s="18"/>
      <c r="G37" s="18"/>
      <c r="H37" s="18"/>
      <c r="I37" s="18"/>
      <c r="J37" s="18"/>
    </row>
    <row r="38" spans="1:10" ht="69.95" customHeight="1">
      <c r="A38" s="46" t="s">
        <v>135</v>
      </c>
      <c r="B38" s="50"/>
      <c r="C38" s="50"/>
      <c r="D38" s="50"/>
      <c r="E38" s="50"/>
      <c r="F38" s="50"/>
      <c r="G38" s="50"/>
      <c r="H38" s="50"/>
      <c r="I38" s="50"/>
      <c r="J38" s="50"/>
    </row>
  </sheetData>
  <mergeCells count="18">
    <mergeCell ref="E1:F1"/>
    <mergeCell ref="G1:H1"/>
    <mergeCell ref="I1:J1"/>
    <mergeCell ref="E2:F2"/>
    <mergeCell ref="G2:H2"/>
    <mergeCell ref="I2:J2"/>
    <mergeCell ref="A3:J3"/>
    <mergeCell ref="A32:C32"/>
    <mergeCell ref="F32:G32"/>
    <mergeCell ref="H32:J32"/>
    <mergeCell ref="A33:C33"/>
    <mergeCell ref="F33:G33"/>
    <mergeCell ref="H33:J33"/>
    <mergeCell ref="A34:C34"/>
    <mergeCell ref="F34:G34"/>
    <mergeCell ref="H34:J34"/>
    <mergeCell ref="A36:J36"/>
    <mergeCell ref="A38:J38"/>
  </mergeCells>
  <pageMargins left="0.5" right="0.5" top="1" bottom="1" header="0.5" footer="0.5"/>
  <pageSetup paperSize="9" fitToHeight="0" orientation="landscape"/>
  <headerFooter>
    <oddHeader>&amp;L &amp;CMinistério da Agricultura e Pecuária &amp;R</oddHeader>
    <oddFooter>&amp;L &amp;C 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0BAF71-601D-4418-BBF6-16CB3DF75F01}">
  <sheetPr>
    <pageSetUpPr fitToPage="1"/>
  </sheetPr>
  <dimension ref="A1:M42"/>
  <sheetViews>
    <sheetView showWhiteSpace="0" workbookViewId="0">
      <selection activeCell="K7" sqref="K7"/>
    </sheetView>
  </sheetViews>
  <sheetFormatPr defaultRowHeight="14.25"/>
  <cols>
    <col min="1" max="2" width="10" bestFit="1" customWidth="1"/>
    <col min="3" max="3" width="15" bestFit="1" customWidth="1"/>
    <col min="4" max="4" width="60" bestFit="1" customWidth="1"/>
    <col min="5" max="5" width="8" bestFit="1" customWidth="1"/>
    <col min="6" max="10" width="13" bestFit="1" customWidth="1"/>
    <col min="11" max="11" width="32.75" bestFit="1" customWidth="1"/>
  </cols>
  <sheetData>
    <row r="1" spans="1:11" ht="15">
      <c r="A1" s="1"/>
      <c r="B1" s="1"/>
      <c r="C1" s="1"/>
      <c r="D1" s="1" t="s">
        <v>17</v>
      </c>
      <c r="E1" s="41" t="s">
        <v>18</v>
      </c>
      <c r="F1" s="41"/>
      <c r="G1" s="41" t="s">
        <v>19</v>
      </c>
      <c r="H1" s="41"/>
      <c r="I1" s="41" t="s">
        <v>20</v>
      </c>
      <c r="J1" s="41"/>
    </row>
    <row r="2" spans="1:11" ht="80.099999999999994" customHeight="1">
      <c r="A2" s="2"/>
      <c r="B2" s="2"/>
      <c r="C2" s="2"/>
      <c r="D2" s="2" t="s">
        <v>136</v>
      </c>
      <c r="E2" s="42" t="s">
        <v>61</v>
      </c>
      <c r="F2" s="42"/>
      <c r="G2" s="42" t="s">
        <v>23</v>
      </c>
      <c r="H2" s="42"/>
      <c r="I2" s="42" t="s">
        <v>62</v>
      </c>
      <c r="J2" s="42"/>
    </row>
    <row r="3" spans="1:11">
      <c r="A3" s="43" t="s">
        <v>25</v>
      </c>
      <c r="B3" s="50"/>
      <c r="C3" s="50"/>
      <c r="D3" s="50"/>
      <c r="E3" s="50"/>
      <c r="F3" s="50"/>
      <c r="G3" s="50"/>
      <c r="H3" s="50"/>
      <c r="I3" s="50"/>
      <c r="J3" s="50"/>
    </row>
    <row r="4" spans="1:11" ht="30" customHeight="1">
      <c r="A4" s="3" t="s">
        <v>9</v>
      </c>
      <c r="B4" s="4" t="s">
        <v>26</v>
      </c>
      <c r="C4" s="3" t="s">
        <v>27</v>
      </c>
      <c r="D4" s="3" t="s">
        <v>28</v>
      </c>
      <c r="E4" s="5" t="s">
        <v>29</v>
      </c>
      <c r="F4" s="4" t="s">
        <v>30</v>
      </c>
      <c r="G4" s="4" t="s">
        <v>31</v>
      </c>
      <c r="H4" s="4" t="s">
        <v>32</v>
      </c>
      <c r="I4" s="4" t="s">
        <v>33</v>
      </c>
      <c r="J4" s="4" t="s">
        <v>34</v>
      </c>
    </row>
    <row r="5" spans="1:11" ht="24" customHeight="1">
      <c r="A5" s="6" t="s">
        <v>35</v>
      </c>
      <c r="B5" s="6"/>
      <c r="C5" s="6"/>
      <c r="D5" s="6" t="s">
        <v>63</v>
      </c>
      <c r="E5" s="6"/>
      <c r="F5" s="7"/>
      <c r="G5" s="6"/>
      <c r="H5" s="6"/>
      <c r="I5" s="8">
        <f>I6+I18+I25+I29+I32</f>
        <v>0</v>
      </c>
      <c r="J5" s="9">
        <f>I5 / 1410548.72</f>
        <v>0</v>
      </c>
    </row>
    <row r="6" spans="1:11" ht="24" customHeight="1">
      <c r="A6" s="6" t="s">
        <v>38</v>
      </c>
      <c r="B6" s="6"/>
      <c r="C6" s="6"/>
      <c r="D6" s="6" t="s">
        <v>64</v>
      </c>
      <c r="E6" s="6"/>
      <c r="F6" s="7"/>
      <c r="G6" s="6"/>
      <c r="H6" s="6"/>
      <c r="I6" s="8">
        <f>SUM(I7:I17)</f>
        <v>0</v>
      </c>
      <c r="J6" s="9">
        <f>I6 / 1410548.72</f>
        <v>0</v>
      </c>
      <c r="K6" s="47" t="s">
        <v>37</v>
      </c>
    </row>
    <row r="7" spans="1:11" ht="39" customHeight="1">
      <c r="A7" s="10" t="s">
        <v>65</v>
      </c>
      <c r="B7" s="11" t="s">
        <v>66</v>
      </c>
      <c r="C7" s="10" t="s">
        <v>40</v>
      </c>
      <c r="D7" s="10" t="s">
        <v>67</v>
      </c>
      <c r="E7" s="12" t="s">
        <v>54</v>
      </c>
      <c r="F7" s="11">
        <v>200</v>
      </c>
      <c r="G7" s="13"/>
      <c r="H7" s="13">
        <f>TRUNC(G7 * (1 + 22.23 / 100), 2)</f>
        <v>0</v>
      </c>
      <c r="I7" s="13">
        <f>TRUNC(F7 * H7, 2)</f>
        <v>0</v>
      </c>
      <c r="J7" s="14">
        <f>I7 / 1410548.72</f>
        <v>0</v>
      </c>
      <c r="K7" s="48">
        <v>5830</v>
      </c>
    </row>
    <row r="8" spans="1:11" ht="39" customHeight="1">
      <c r="A8" s="10" t="s">
        <v>68</v>
      </c>
      <c r="B8" s="11" t="s">
        <v>69</v>
      </c>
      <c r="C8" s="10" t="s">
        <v>40</v>
      </c>
      <c r="D8" s="10" t="s">
        <v>70</v>
      </c>
      <c r="E8" s="12" t="s">
        <v>54</v>
      </c>
      <c r="F8" s="11">
        <v>72</v>
      </c>
      <c r="G8" s="13"/>
      <c r="H8" s="13">
        <f>TRUNC(G8 * (1 + 22.23 / 100), 2)</f>
        <v>0</v>
      </c>
      <c r="I8" s="13">
        <f>TRUNC(F8 * H8, 2)</f>
        <v>0</v>
      </c>
      <c r="J8" s="14">
        <f>I8 / 1410548.72</f>
        <v>0</v>
      </c>
      <c r="K8" s="48">
        <v>3696.48</v>
      </c>
    </row>
    <row r="9" spans="1:11" ht="39" customHeight="1">
      <c r="A9" s="10" t="s">
        <v>71</v>
      </c>
      <c r="B9" s="11" t="s">
        <v>72</v>
      </c>
      <c r="C9" s="10" t="s">
        <v>40</v>
      </c>
      <c r="D9" s="10" t="s">
        <v>73</v>
      </c>
      <c r="E9" s="12" t="s">
        <v>54</v>
      </c>
      <c r="F9" s="11">
        <v>126</v>
      </c>
      <c r="G9" s="13"/>
      <c r="H9" s="13">
        <f>TRUNC(G9 * (1 + 22.23 / 100), 2)</f>
        <v>0</v>
      </c>
      <c r="I9" s="13">
        <f>TRUNC(F9 * H9, 2)</f>
        <v>0</v>
      </c>
      <c r="J9" s="14">
        <f>I9 / 1410548.72</f>
        <v>0</v>
      </c>
      <c r="K9" s="48">
        <v>2378.88</v>
      </c>
    </row>
    <row r="10" spans="1:11" ht="51.95" customHeight="1">
      <c r="A10" s="10" t="s">
        <v>74</v>
      </c>
      <c r="B10" s="11" t="s">
        <v>75</v>
      </c>
      <c r="C10" s="10" t="s">
        <v>40</v>
      </c>
      <c r="D10" s="10" t="s">
        <v>76</v>
      </c>
      <c r="E10" s="12" t="s">
        <v>54</v>
      </c>
      <c r="F10" s="11">
        <v>32</v>
      </c>
      <c r="G10" s="13"/>
      <c r="H10" s="13">
        <f>TRUNC(G10 * (1 + 22.23 / 100), 2)</f>
        <v>0</v>
      </c>
      <c r="I10" s="13">
        <f>TRUNC(F10 * H10, 2)</f>
        <v>0</v>
      </c>
      <c r="J10" s="14">
        <f>I10 / 1410548.72</f>
        <v>0</v>
      </c>
      <c r="K10" s="48">
        <v>834.56</v>
      </c>
    </row>
    <row r="11" spans="1:11" ht="39" customHeight="1">
      <c r="A11" s="10" t="s">
        <v>77</v>
      </c>
      <c r="B11" s="11" t="s">
        <v>78</v>
      </c>
      <c r="C11" s="10" t="s">
        <v>40</v>
      </c>
      <c r="D11" s="10" t="s">
        <v>79</v>
      </c>
      <c r="E11" s="12" t="s">
        <v>54</v>
      </c>
      <c r="F11" s="11">
        <v>117</v>
      </c>
      <c r="G11" s="13"/>
      <c r="H11" s="13">
        <f>TRUNC(G11 * (1 + 22.23 / 100), 2)</f>
        <v>0</v>
      </c>
      <c r="I11" s="13">
        <f>TRUNC(F11 * H11, 2)</f>
        <v>0</v>
      </c>
      <c r="J11" s="14">
        <f>I11 / 1410548.72</f>
        <v>0</v>
      </c>
      <c r="K11" s="48">
        <v>5962.32</v>
      </c>
    </row>
    <row r="12" spans="1:11" ht="51.95" customHeight="1">
      <c r="A12" s="10" t="s">
        <v>80</v>
      </c>
      <c r="B12" s="11" t="s">
        <v>81</v>
      </c>
      <c r="C12" s="10" t="s">
        <v>40</v>
      </c>
      <c r="D12" s="10" t="s">
        <v>82</v>
      </c>
      <c r="E12" s="12" t="s">
        <v>54</v>
      </c>
      <c r="F12" s="11">
        <v>61</v>
      </c>
      <c r="G12" s="13"/>
      <c r="H12" s="13">
        <f>TRUNC(G12 * (1 + 22.23 / 100), 2)</f>
        <v>0</v>
      </c>
      <c r="I12" s="13">
        <f>TRUNC(F12 * H12, 2)</f>
        <v>0</v>
      </c>
      <c r="J12" s="14">
        <f>I12 / 1410548.72</f>
        <v>0</v>
      </c>
      <c r="K12" s="48">
        <v>3506.89</v>
      </c>
    </row>
    <row r="13" spans="1:11" ht="51.95" customHeight="1">
      <c r="A13" s="10" t="s">
        <v>83</v>
      </c>
      <c r="B13" s="11" t="s">
        <v>89</v>
      </c>
      <c r="C13" s="10" t="s">
        <v>40</v>
      </c>
      <c r="D13" s="10" t="s">
        <v>90</v>
      </c>
      <c r="E13" s="12" t="s">
        <v>54</v>
      </c>
      <c r="F13" s="11">
        <v>105</v>
      </c>
      <c r="G13" s="13"/>
      <c r="H13" s="13">
        <f>TRUNC(G13 * (1 + 22.23 / 100), 2)</f>
        <v>0</v>
      </c>
      <c r="I13" s="13">
        <f>TRUNC(F13 * H13, 2)</f>
        <v>0</v>
      </c>
      <c r="J13" s="14">
        <f>I13 / 1410548.72</f>
        <v>0</v>
      </c>
      <c r="K13" s="48">
        <v>4790.1000000000004</v>
      </c>
    </row>
    <row r="14" spans="1:11" ht="24" customHeight="1">
      <c r="A14" s="10" t="s">
        <v>88</v>
      </c>
      <c r="B14" s="11" t="s">
        <v>92</v>
      </c>
      <c r="C14" s="10" t="s">
        <v>85</v>
      </c>
      <c r="D14" s="10" t="s">
        <v>93</v>
      </c>
      <c r="E14" s="12" t="s">
        <v>87</v>
      </c>
      <c r="F14" s="11">
        <v>48</v>
      </c>
      <c r="G14" s="13"/>
      <c r="H14" s="13">
        <f>TRUNC(G14 * (1 + 22.23 / 100), 2)</f>
        <v>0</v>
      </c>
      <c r="I14" s="13">
        <f>TRUNC(F14 * H14, 2)</f>
        <v>0</v>
      </c>
      <c r="J14" s="14">
        <f>I14 / 1410548.72</f>
        <v>0</v>
      </c>
      <c r="K14" s="48">
        <v>1811.04</v>
      </c>
    </row>
    <row r="15" spans="1:11" ht="51.95" customHeight="1">
      <c r="A15" s="10" t="s">
        <v>91</v>
      </c>
      <c r="B15" s="11" t="s">
        <v>95</v>
      </c>
      <c r="C15" s="10" t="s">
        <v>40</v>
      </c>
      <c r="D15" s="10" t="s">
        <v>96</v>
      </c>
      <c r="E15" s="12" t="s">
        <v>54</v>
      </c>
      <c r="F15" s="11">
        <v>10</v>
      </c>
      <c r="G15" s="13"/>
      <c r="H15" s="13">
        <f>TRUNC(G15 * (1 + 22.23 / 100), 2)</f>
        <v>0</v>
      </c>
      <c r="I15" s="13">
        <f>TRUNC(F15 * H15, 2)</f>
        <v>0</v>
      </c>
      <c r="J15" s="14">
        <f>I15 / 1410548.72</f>
        <v>0</v>
      </c>
      <c r="K15" s="48">
        <v>686.1</v>
      </c>
    </row>
    <row r="16" spans="1:11" ht="24" customHeight="1">
      <c r="A16" s="10" t="s">
        <v>94</v>
      </c>
      <c r="B16" s="11" t="s">
        <v>84</v>
      </c>
      <c r="C16" s="10" t="s">
        <v>85</v>
      </c>
      <c r="D16" s="10" t="s">
        <v>86</v>
      </c>
      <c r="E16" s="12" t="s">
        <v>87</v>
      </c>
      <c r="F16" s="11">
        <v>58</v>
      </c>
      <c r="G16" s="13"/>
      <c r="H16" s="13">
        <f>TRUNC(G16 * (1 + 22.23 / 100), 2)</f>
        <v>0</v>
      </c>
      <c r="I16" s="13">
        <f>TRUNC(F16 * H16, 2)</f>
        <v>0</v>
      </c>
      <c r="J16" s="14">
        <f>I16 / 1410548.72</f>
        <v>0</v>
      </c>
      <c r="K16" s="48">
        <v>1139.1199999999999</v>
      </c>
    </row>
    <row r="17" spans="1:11" ht="24" customHeight="1">
      <c r="A17" s="10" t="s">
        <v>137</v>
      </c>
      <c r="B17" s="11" t="s">
        <v>84</v>
      </c>
      <c r="C17" s="10" t="s">
        <v>85</v>
      </c>
      <c r="D17" s="10" t="s">
        <v>86</v>
      </c>
      <c r="E17" s="12" t="s">
        <v>87</v>
      </c>
      <c r="F17" s="11">
        <v>49</v>
      </c>
      <c r="G17" s="13"/>
      <c r="H17" s="13">
        <f>TRUNC(G17 * (1 + 22.23 / 100), 2)</f>
        <v>0</v>
      </c>
      <c r="I17" s="13">
        <f>TRUNC(F17 * H17, 2)</f>
        <v>0</v>
      </c>
      <c r="J17" s="14">
        <f>I17 / 1410548.72</f>
        <v>0</v>
      </c>
      <c r="K17" s="48">
        <v>962.36</v>
      </c>
    </row>
    <row r="18" spans="1:11" ht="24" customHeight="1">
      <c r="A18" s="6" t="s">
        <v>43</v>
      </c>
      <c r="B18" s="6"/>
      <c r="C18" s="6"/>
      <c r="D18" s="6" t="s">
        <v>97</v>
      </c>
      <c r="E18" s="6"/>
      <c r="F18" s="7"/>
      <c r="G18" s="6"/>
      <c r="H18" s="6"/>
      <c r="I18" s="8">
        <f>SUM(I19:I24)</f>
        <v>0</v>
      </c>
      <c r="J18" s="9">
        <f>I18 / 1410548.72</f>
        <v>0</v>
      </c>
      <c r="K18" s="47" t="s">
        <v>37</v>
      </c>
    </row>
    <row r="19" spans="1:11" ht="39" customHeight="1">
      <c r="A19" s="10" t="s">
        <v>98</v>
      </c>
      <c r="B19" s="11" t="s">
        <v>99</v>
      </c>
      <c r="C19" s="10" t="s">
        <v>40</v>
      </c>
      <c r="D19" s="10" t="s">
        <v>100</v>
      </c>
      <c r="E19" s="12" t="s">
        <v>101</v>
      </c>
      <c r="F19" s="11">
        <v>500</v>
      </c>
      <c r="G19" s="13"/>
      <c r="H19" s="13">
        <f>TRUNC(G19 * (1 + 22.23 / 100), 2)</f>
        <v>0</v>
      </c>
      <c r="I19" s="13">
        <f>TRUNC(F19 * H19, 2)</f>
        <v>0</v>
      </c>
      <c r="J19" s="14">
        <f>I19 / 1410548.72</f>
        <v>0</v>
      </c>
      <c r="K19" s="48">
        <v>19800</v>
      </c>
    </row>
    <row r="20" spans="1:11" ht="26.1" customHeight="1">
      <c r="A20" s="10" t="s">
        <v>102</v>
      </c>
      <c r="B20" s="11" t="s">
        <v>103</v>
      </c>
      <c r="C20" s="10" t="s">
        <v>40</v>
      </c>
      <c r="D20" s="10" t="s">
        <v>104</v>
      </c>
      <c r="E20" s="12" t="s">
        <v>101</v>
      </c>
      <c r="F20" s="11">
        <v>330</v>
      </c>
      <c r="G20" s="13"/>
      <c r="H20" s="13">
        <f>TRUNC(G20 * (1 + 22.23 / 100), 2)</f>
        <v>0</v>
      </c>
      <c r="I20" s="13">
        <f>TRUNC(F20 * H20, 2)</f>
        <v>0</v>
      </c>
      <c r="J20" s="14">
        <f>I20 / 1410548.72</f>
        <v>0</v>
      </c>
      <c r="K20" s="48">
        <v>12632.4</v>
      </c>
    </row>
    <row r="21" spans="1:11" ht="26.1" customHeight="1">
      <c r="A21" s="10" t="s">
        <v>105</v>
      </c>
      <c r="B21" s="11" t="s">
        <v>106</v>
      </c>
      <c r="C21" s="10" t="s">
        <v>40</v>
      </c>
      <c r="D21" s="10" t="s">
        <v>107</v>
      </c>
      <c r="E21" s="12" t="s">
        <v>101</v>
      </c>
      <c r="F21" s="11">
        <v>360</v>
      </c>
      <c r="G21" s="13"/>
      <c r="H21" s="13">
        <f>TRUNC(G21 * (1 + 22.23 / 100), 2)</f>
        <v>0</v>
      </c>
      <c r="I21" s="13">
        <f>TRUNC(F21 * H21, 2)</f>
        <v>0</v>
      </c>
      <c r="J21" s="14">
        <f>I21 / 1410548.72</f>
        <v>0</v>
      </c>
      <c r="K21" s="48">
        <v>22428</v>
      </c>
    </row>
    <row r="22" spans="1:11" ht="26.1" customHeight="1">
      <c r="A22" s="10" t="s">
        <v>108</v>
      </c>
      <c r="B22" s="11" t="s">
        <v>109</v>
      </c>
      <c r="C22" s="10" t="s">
        <v>40</v>
      </c>
      <c r="D22" s="10" t="s">
        <v>110</v>
      </c>
      <c r="E22" s="12" t="s">
        <v>101</v>
      </c>
      <c r="F22" s="11">
        <v>335</v>
      </c>
      <c r="G22" s="13"/>
      <c r="H22" s="13">
        <f>TRUNC(G22 * (1 + 22.23 / 100), 2)</f>
        <v>0</v>
      </c>
      <c r="I22" s="13">
        <f>TRUNC(F22 * H22, 2)</f>
        <v>0</v>
      </c>
      <c r="J22" s="14">
        <f>I22 / 1410548.72</f>
        <v>0</v>
      </c>
      <c r="K22" s="48">
        <v>28739.65</v>
      </c>
    </row>
    <row r="23" spans="1:11" ht="78" customHeight="1">
      <c r="A23" s="10" t="s">
        <v>111</v>
      </c>
      <c r="B23" s="11" t="s">
        <v>112</v>
      </c>
      <c r="C23" s="10" t="s">
        <v>40</v>
      </c>
      <c r="D23" s="10" t="s">
        <v>113</v>
      </c>
      <c r="E23" s="12" t="s">
        <v>101</v>
      </c>
      <c r="F23" s="11">
        <v>1190</v>
      </c>
      <c r="G23" s="13"/>
      <c r="H23" s="13">
        <f>TRUNC(G23 * (1 + 22.23 / 100), 2)</f>
        <v>0</v>
      </c>
      <c r="I23" s="13">
        <f>TRUNC(F23 * H23, 2)</f>
        <v>0</v>
      </c>
      <c r="J23" s="14">
        <f>I23 / 1410548.72</f>
        <v>0</v>
      </c>
      <c r="K23" s="48">
        <v>25370.799999999999</v>
      </c>
    </row>
    <row r="24" spans="1:11" ht="65.099999999999994" customHeight="1">
      <c r="A24" s="10" t="s">
        <v>114</v>
      </c>
      <c r="B24" s="11" t="s">
        <v>115</v>
      </c>
      <c r="C24" s="10" t="s">
        <v>40</v>
      </c>
      <c r="D24" s="10" t="s">
        <v>116</v>
      </c>
      <c r="E24" s="12" t="s">
        <v>101</v>
      </c>
      <c r="F24" s="11">
        <v>335</v>
      </c>
      <c r="G24" s="13"/>
      <c r="H24" s="13">
        <f>TRUNC(G24 * (1 + 22.23 / 100), 2)</f>
        <v>0</v>
      </c>
      <c r="I24" s="13">
        <f>TRUNC(F24 * H24, 2)</f>
        <v>0</v>
      </c>
      <c r="J24" s="14">
        <f>I24 / 1410548.72</f>
        <v>0</v>
      </c>
      <c r="K24" s="48">
        <v>8220.9</v>
      </c>
    </row>
    <row r="25" spans="1:11" ht="24" customHeight="1">
      <c r="A25" s="6" t="s">
        <v>47</v>
      </c>
      <c r="B25" s="6"/>
      <c r="C25" s="6"/>
      <c r="D25" s="6" t="s">
        <v>117</v>
      </c>
      <c r="E25" s="6"/>
      <c r="F25" s="7"/>
      <c r="G25" s="6"/>
      <c r="H25" s="6"/>
      <c r="I25" s="8">
        <f>I26+I27+I28</f>
        <v>0</v>
      </c>
      <c r="J25" s="9">
        <f>I25 / 1410548.72</f>
        <v>0</v>
      </c>
      <c r="K25" s="47" t="s">
        <v>37</v>
      </c>
    </row>
    <row r="26" spans="1:11" ht="26.1" customHeight="1">
      <c r="A26" s="10" t="s">
        <v>118</v>
      </c>
      <c r="B26" s="11" t="s">
        <v>119</v>
      </c>
      <c r="C26" s="10" t="s">
        <v>40</v>
      </c>
      <c r="D26" s="10" t="s">
        <v>120</v>
      </c>
      <c r="E26" s="12" t="s">
        <v>54</v>
      </c>
      <c r="F26" s="11">
        <v>50</v>
      </c>
      <c r="G26" s="13"/>
      <c r="H26" s="13">
        <f>TRUNC(G26 * (1 + 22.23 / 100), 2)</f>
        <v>0</v>
      </c>
      <c r="I26" s="13">
        <f>TRUNC(F26 * H26, 2)</f>
        <v>0</v>
      </c>
      <c r="J26" s="14">
        <f>I26 / 1410548.72</f>
        <v>0</v>
      </c>
      <c r="K26" s="48">
        <v>4106</v>
      </c>
    </row>
    <row r="27" spans="1:11" ht="26.1" customHeight="1">
      <c r="A27" s="10" t="s">
        <v>121</v>
      </c>
      <c r="B27" s="11" t="s">
        <v>122</v>
      </c>
      <c r="C27" s="10" t="s">
        <v>40</v>
      </c>
      <c r="D27" s="10" t="s">
        <v>123</v>
      </c>
      <c r="E27" s="12" t="s">
        <v>54</v>
      </c>
      <c r="F27" s="11">
        <v>74</v>
      </c>
      <c r="G27" s="13"/>
      <c r="H27" s="13">
        <f>TRUNC(G27 * (1 + 22.23 / 100), 2)</f>
        <v>0</v>
      </c>
      <c r="I27" s="13">
        <f>TRUNC(F27 * H27, 2)</f>
        <v>0</v>
      </c>
      <c r="J27" s="14">
        <f>I27 / 1410548.72</f>
        <v>0</v>
      </c>
      <c r="K27" s="48">
        <v>22391.66</v>
      </c>
    </row>
    <row r="28" spans="1:11" ht="24" customHeight="1">
      <c r="A28" s="10" t="s">
        <v>124</v>
      </c>
      <c r="B28" s="11" t="s">
        <v>125</v>
      </c>
      <c r="C28" s="10" t="s">
        <v>126</v>
      </c>
      <c r="D28" s="10" t="s">
        <v>127</v>
      </c>
      <c r="E28" s="12" t="s">
        <v>54</v>
      </c>
      <c r="F28" s="11">
        <v>148</v>
      </c>
      <c r="G28" s="13"/>
      <c r="H28" s="13">
        <f>TRUNC(G28 * (1 + 22.23 / 100), 2)</f>
        <v>0</v>
      </c>
      <c r="I28" s="13">
        <f>TRUNC(F28 * H28, 2)</f>
        <v>0</v>
      </c>
      <c r="J28" s="14">
        <f>I28 / 1410548.72</f>
        <v>0</v>
      </c>
      <c r="K28" s="48">
        <v>6976.72</v>
      </c>
    </row>
    <row r="29" spans="1:11" ht="24" customHeight="1">
      <c r="A29" s="6" t="s">
        <v>50</v>
      </c>
      <c r="B29" s="6"/>
      <c r="C29" s="6"/>
      <c r="D29" s="6" t="s">
        <v>138</v>
      </c>
      <c r="E29" s="6"/>
      <c r="F29" s="7"/>
      <c r="G29" s="6"/>
      <c r="H29" s="6"/>
      <c r="I29" s="8">
        <f>I30+I31</f>
        <v>0</v>
      </c>
      <c r="J29" s="9">
        <f>I29 / 1410548.72</f>
        <v>0</v>
      </c>
      <c r="K29" s="47" t="s">
        <v>37</v>
      </c>
    </row>
    <row r="30" spans="1:11" ht="24" customHeight="1">
      <c r="A30" s="10" t="s">
        <v>129</v>
      </c>
      <c r="B30" s="11" t="s">
        <v>139</v>
      </c>
      <c r="C30" s="10" t="s">
        <v>52</v>
      </c>
      <c r="D30" s="10" t="s">
        <v>140</v>
      </c>
      <c r="E30" s="12" t="s">
        <v>54</v>
      </c>
      <c r="F30" s="11">
        <v>1</v>
      </c>
      <c r="G30" s="13"/>
      <c r="H30" s="13">
        <f>TRUNC(G30 * (1 + 22.23 / 100), 2)</f>
        <v>0</v>
      </c>
      <c r="I30" s="13">
        <f>TRUNC(F30 * H30, 2)</f>
        <v>0</v>
      </c>
      <c r="J30" s="14">
        <f>I30 / 1410548.72</f>
        <v>0</v>
      </c>
      <c r="K30" s="48">
        <v>2842.28</v>
      </c>
    </row>
    <row r="31" spans="1:11" ht="24" customHeight="1">
      <c r="A31" s="19" t="s">
        <v>132</v>
      </c>
      <c r="B31" s="20" t="s">
        <v>141</v>
      </c>
      <c r="C31" s="19" t="s">
        <v>52</v>
      </c>
      <c r="D31" s="19" t="s">
        <v>142</v>
      </c>
      <c r="E31" s="21" t="s">
        <v>54</v>
      </c>
      <c r="F31" s="20">
        <v>1</v>
      </c>
      <c r="G31" s="22"/>
      <c r="H31" s="22" t="str">
        <f>TRUNC(G31 * (1 + 12.62 / 100), 2) &amp;CHAR(10)&amp; "(12.62%)"</f>
        <v>0
(12.62%)</v>
      </c>
      <c r="I31" s="22">
        <f>TRUNC((F31 * 1 ) * TRUNC(G31 * (1 + 12.62 / 100), 2), 2)</f>
        <v>0</v>
      </c>
      <c r="J31" s="23">
        <f>I31 / 1410548.72</f>
        <v>0</v>
      </c>
      <c r="K31" s="48">
        <v>723997.78</v>
      </c>
    </row>
    <row r="32" spans="1:11" ht="24" customHeight="1">
      <c r="A32" s="6" t="s">
        <v>143</v>
      </c>
      <c r="B32" s="6"/>
      <c r="C32" s="6"/>
      <c r="D32" s="6" t="s">
        <v>128</v>
      </c>
      <c r="E32" s="6"/>
      <c r="F32" s="7"/>
      <c r="G32" s="6"/>
      <c r="H32" s="6"/>
      <c r="I32" s="8">
        <f>I33+I34</f>
        <v>0</v>
      </c>
      <c r="J32" s="9">
        <f>I32 / 1410548.72</f>
        <v>0</v>
      </c>
      <c r="K32" s="47" t="s">
        <v>37</v>
      </c>
    </row>
    <row r="33" spans="1:13" ht="26.1" customHeight="1">
      <c r="A33" s="10" t="s">
        <v>144</v>
      </c>
      <c r="B33" s="11" t="s">
        <v>130</v>
      </c>
      <c r="C33" s="10" t="s">
        <v>52</v>
      </c>
      <c r="D33" s="10" t="s">
        <v>145</v>
      </c>
      <c r="E33" s="12" t="s">
        <v>54</v>
      </c>
      <c r="F33" s="11">
        <v>44</v>
      </c>
      <c r="G33" s="13"/>
      <c r="H33" s="13">
        <f>TRUNC(G33 * (1 + 22.23 / 100), 2)</f>
        <v>0</v>
      </c>
      <c r="I33" s="13">
        <f>TRUNC(F33 * H33, 2)</f>
        <v>0</v>
      </c>
      <c r="J33" s="14">
        <f>I33 / 1410548.72</f>
        <v>0</v>
      </c>
      <c r="K33" s="48">
        <v>6545.88</v>
      </c>
    </row>
    <row r="34" spans="1:13" ht="24" customHeight="1">
      <c r="A34" s="19" t="s">
        <v>146</v>
      </c>
      <c r="B34" s="20" t="s">
        <v>133</v>
      </c>
      <c r="C34" s="19" t="s">
        <v>52</v>
      </c>
      <c r="D34" s="19" t="s">
        <v>134</v>
      </c>
      <c r="E34" s="21" t="s">
        <v>54</v>
      </c>
      <c r="F34" s="20">
        <v>44</v>
      </c>
      <c r="G34" s="22"/>
      <c r="H34" s="22" t="str">
        <f>TRUNC(G34 * (1 + 12.62 / 100), 2) &amp;CHAR(10)&amp; "(12.62%)"</f>
        <v>0
(12.62%)</v>
      </c>
      <c r="I34" s="22">
        <f>TRUNC((F34 * 1 ) * TRUNC(G34 * (1 + 12.62 / 100), 2), 2)</f>
        <v>0</v>
      </c>
      <c r="J34" s="23">
        <f>I34 / 1410548.72</f>
        <v>0</v>
      </c>
      <c r="K34" s="48">
        <v>494898.8</v>
      </c>
    </row>
    <row r="35" spans="1:13">
      <c r="A35" s="15"/>
      <c r="B35" s="15"/>
      <c r="C35" s="15"/>
      <c r="D35" s="15"/>
      <c r="E35" s="15"/>
      <c r="F35" s="15"/>
      <c r="G35" s="15"/>
      <c r="H35" s="15"/>
      <c r="I35" s="15"/>
      <c r="J35" s="15"/>
      <c r="M35" s="49"/>
    </row>
    <row r="36" spans="1:13">
      <c r="A36" s="44"/>
      <c r="B36" s="44"/>
      <c r="C36" s="44"/>
      <c r="D36" s="17"/>
      <c r="E36" s="16"/>
      <c r="F36" s="42" t="s">
        <v>55</v>
      </c>
      <c r="G36" s="44"/>
      <c r="H36" s="45">
        <v>0</v>
      </c>
      <c r="I36" s="44"/>
      <c r="J36" s="44"/>
    </row>
    <row r="37" spans="1:13">
      <c r="A37" s="44"/>
      <c r="B37" s="44"/>
      <c r="C37" s="44"/>
      <c r="D37" s="17"/>
      <c r="E37" s="16"/>
      <c r="F37" s="42" t="s">
        <v>56</v>
      </c>
      <c r="G37" s="44"/>
      <c r="H37" s="45">
        <v>0</v>
      </c>
      <c r="I37" s="44"/>
      <c r="J37" s="44"/>
    </row>
    <row r="38" spans="1:13">
      <c r="A38" s="44"/>
      <c r="B38" s="44"/>
      <c r="C38" s="44"/>
      <c r="D38" s="17"/>
      <c r="E38" s="16"/>
      <c r="F38" s="42" t="s">
        <v>57</v>
      </c>
      <c r="G38" s="44"/>
      <c r="H38" s="45">
        <v>0</v>
      </c>
      <c r="I38" s="44"/>
      <c r="J38" s="44"/>
    </row>
    <row r="39" spans="1:13" ht="60" customHeight="1">
      <c r="A39" s="18"/>
      <c r="B39" s="18"/>
      <c r="C39" s="18"/>
      <c r="D39" s="18"/>
      <c r="E39" s="18"/>
      <c r="F39" s="18"/>
      <c r="G39" s="18"/>
      <c r="H39" s="18"/>
      <c r="I39" s="18"/>
      <c r="J39" s="18"/>
    </row>
    <row r="40" spans="1:13" ht="69.95" customHeight="1">
      <c r="A40" s="46" t="s">
        <v>147</v>
      </c>
      <c r="B40" s="50"/>
      <c r="C40" s="50"/>
      <c r="D40" s="50"/>
      <c r="E40" s="50"/>
      <c r="F40" s="50"/>
      <c r="G40" s="50"/>
      <c r="H40" s="50"/>
      <c r="I40" s="50"/>
      <c r="J40" s="50"/>
    </row>
    <row r="41" spans="1:13" ht="60" customHeight="1">
      <c r="A41" s="18"/>
      <c r="B41" s="18"/>
      <c r="C41" s="18"/>
      <c r="D41" s="18"/>
      <c r="E41" s="18"/>
      <c r="F41" s="18"/>
      <c r="G41" s="18"/>
      <c r="H41" s="18"/>
      <c r="I41" s="18"/>
      <c r="J41" s="18"/>
    </row>
    <row r="42" spans="1:13" ht="69.95" customHeight="1">
      <c r="A42" s="46" t="s">
        <v>59</v>
      </c>
      <c r="B42" s="50"/>
      <c r="C42" s="50"/>
      <c r="D42" s="50"/>
      <c r="E42" s="50"/>
      <c r="F42" s="50"/>
      <c r="G42" s="50"/>
      <c r="H42" s="50"/>
      <c r="I42" s="50"/>
      <c r="J42" s="50"/>
    </row>
  </sheetData>
  <mergeCells count="18">
    <mergeCell ref="E1:F1"/>
    <mergeCell ref="G1:H1"/>
    <mergeCell ref="I1:J1"/>
    <mergeCell ref="E2:F2"/>
    <mergeCell ref="G2:H2"/>
    <mergeCell ref="I2:J2"/>
    <mergeCell ref="A3:J3"/>
    <mergeCell ref="A36:C36"/>
    <mergeCell ref="F36:G36"/>
    <mergeCell ref="H36:J36"/>
    <mergeCell ref="A37:C37"/>
    <mergeCell ref="F37:G37"/>
    <mergeCell ref="H37:J37"/>
    <mergeCell ref="A38:C38"/>
    <mergeCell ref="F38:G38"/>
    <mergeCell ref="H38:J38"/>
    <mergeCell ref="A40:J40"/>
    <mergeCell ref="A42:J42"/>
  </mergeCells>
  <pageMargins left="0.5" right="0.5" top="1" bottom="1" header="0.5" footer="0.5"/>
  <pageSetup paperSize="9" fitToHeight="0" orientation="landscape"/>
  <headerFooter>
    <oddHeader>&amp;L &amp;CMinistério da Agricultura e Pecuária &amp;R</oddHeader>
    <oddFooter>&amp;L &amp;C 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9E5AF-B7D1-4802-BE4E-6D150983E235}">
  <sheetPr>
    <pageSetUpPr fitToPage="1"/>
  </sheetPr>
  <dimension ref="A1:K172"/>
  <sheetViews>
    <sheetView showWhiteSpace="0" topLeftCell="A153" workbookViewId="0">
      <selection activeCell="K160" sqref="K160"/>
    </sheetView>
  </sheetViews>
  <sheetFormatPr defaultRowHeight="14.25"/>
  <cols>
    <col min="1" max="2" width="10" bestFit="1" customWidth="1"/>
    <col min="3" max="3" width="15" bestFit="1" customWidth="1"/>
    <col min="4" max="4" width="60" bestFit="1" customWidth="1"/>
    <col min="5" max="5" width="8" bestFit="1" customWidth="1"/>
    <col min="6" max="10" width="13" bestFit="1" customWidth="1"/>
    <col min="11" max="11" width="32.75" bestFit="1" customWidth="1"/>
  </cols>
  <sheetData>
    <row r="1" spans="1:11" ht="15">
      <c r="A1" s="1"/>
      <c r="B1" s="1"/>
      <c r="C1" s="1"/>
      <c r="D1" s="1" t="s">
        <v>17</v>
      </c>
      <c r="E1" s="41" t="s">
        <v>18</v>
      </c>
      <c r="F1" s="41"/>
      <c r="G1" s="41" t="s">
        <v>19</v>
      </c>
      <c r="H1" s="41"/>
      <c r="I1" s="41" t="s">
        <v>20</v>
      </c>
      <c r="J1" s="41"/>
    </row>
    <row r="2" spans="1:11" ht="80.099999999999994" customHeight="1">
      <c r="A2" s="2"/>
      <c r="B2" s="2"/>
      <c r="C2" s="2"/>
      <c r="D2" s="2" t="s">
        <v>148</v>
      </c>
      <c r="E2" s="42" t="s">
        <v>149</v>
      </c>
      <c r="F2" s="42"/>
      <c r="G2" s="42" t="s">
        <v>23</v>
      </c>
      <c r="H2" s="42"/>
      <c r="I2" s="42" t="s">
        <v>62</v>
      </c>
      <c r="J2" s="42"/>
    </row>
    <row r="3" spans="1:11">
      <c r="A3" s="43" t="s">
        <v>25</v>
      </c>
      <c r="B3" s="50"/>
      <c r="C3" s="50"/>
      <c r="D3" s="50"/>
      <c r="E3" s="50"/>
      <c r="F3" s="50"/>
      <c r="G3" s="50"/>
      <c r="H3" s="50"/>
      <c r="I3" s="50"/>
      <c r="J3" s="50"/>
    </row>
    <row r="4" spans="1:11" ht="30" customHeight="1">
      <c r="A4" s="3" t="s">
        <v>9</v>
      </c>
      <c r="B4" s="4" t="s">
        <v>26</v>
      </c>
      <c r="C4" s="3" t="s">
        <v>27</v>
      </c>
      <c r="D4" s="3" t="s">
        <v>28</v>
      </c>
      <c r="E4" s="5" t="s">
        <v>29</v>
      </c>
      <c r="F4" s="4" t="s">
        <v>30</v>
      </c>
      <c r="G4" s="4" t="s">
        <v>31</v>
      </c>
      <c r="H4" s="4" t="s">
        <v>32</v>
      </c>
      <c r="I4" s="4" t="s">
        <v>33</v>
      </c>
      <c r="J4" s="4" t="s">
        <v>34</v>
      </c>
    </row>
    <row r="5" spans="1:11" ht="24" customHeight="1">
      <c r="A5" s="6" t="s">
        <v>35</v>
      </c>
      <c r="B5" s="6"/>
      <c r="C5" s="6"/>
      <c r="D5" s="6" t="s">
        <v>150</v>
      </c>
      <c r="E5" s="6"/>
      <c r="F5" s="7"/>
      <c r="G5" s="6"/>
      <c r="H5" s="6"/>
      <c r="I5" s="8">
        <f>SUM(I6:I22)</f>
        <v>0</v>
      </c>
      <c r="J5" s="9">
        <f>I5 / 593598.82</f>
        <v>0</v>
      </c>
      <c r="K5" s="47" t="s">
        <v>37</v>
      </c>
    </row>
    <row r="6" spans="1:11" ht="26.1" customHeight="1">
      <c r="A6" s="10" t="s">
        <v>38</v>
      </c>
      <c r="B6" s="11" t="s">
        <v>151</v>
      </c>
      <c r="C6" s="10" t="s">
        <v>40</v>
      </c>
      <c r="D6" s="10" t="s">
        <v>152</v>
      </c>
      <c r="E6" s="12" t="s">
        <v>54</v>
      </c>
      <c r="F6" s="11">
        <v>20</v>
      </c>
      <c r="G6" s="13"/>
      <c r="H6" s="13">
        <f>TRUNC(G6 * (1 + 22.23 / 100), 2)</f>
        <v>0</v>
      </c>
      <c r="I6" s="13">
        <f>TRUNC(F6 * H6, 2)</f>
        <v>0</v>
      </c>
      <c r="J6" s="14">
        <f>I6 / 593598.82</f>
        <v>0</v>
      </c>
      <c r="K6" s="48">
        <v>345.8</v>
      </c>
    </row>
    <row r="7" spans="1:11" ht="39" customHeight="1">
      <c r="A7" s="10" t="s">
        <v>43</v>
      </c>
      <c r="B7" s="11" t="s">
        <v>153</v>
      </c>
      <c r="C7" s="10" t="s">
        <v>40</v>
      </c>
      <c r="D7" s="10" t="s">
        <v>154</v>
      </c>
      <c r="E7" s="12" t="s">
        <v>101</v>
      </c>
      <c r="F7" s="11">
        <v>148.5</v>
      </c>
      <c r="G7" s="13"/>
      <c r="H7" s="13">
        <f>TRUNC(G7 * (1 + 22.23 / 100), 2)</f>
        <v>0</v>
      </c>
      <c r="I7" s="13">
        <f>TRUNC(F7 * H7, 2)</f>
        <v>0</v>
      </c>
      <c r="J7" s="14">
        <f>I7 / 593598.82</f>
        <v>0</v>
      </c>
      <c r="K7" s="48">
        <v>102.46</v>
      </c>
    </row>
    <row r="8" spans="1:11" ht="39" customHeight="1">
      <c r="A8" s="10" t="s">
        <v>47</v>
      </c>
      <c r="B8" s="11" t="s">
        <v>155</v>
      </c>
      <c r="C8" s="10" t="s">
        <v>40</v>
      </c>
      <c r="D8" s="10" t="s">
        <v>156</v>
      </c>
      <c r="E8" s="12" t="s">
        <v>101</v>
      </c>
      <c r="F8" s="11">
        <v>891</v>
      </c>
      <c r="G8" s="13"/>
      <c r="H8" s="13">
        <f>TRUNC(G8 * (1 + 22.23 / 100), 2)</f>
        <v>0</v>
      </c>
      <c r="I8" s="13">
        <f>TRUNC(F8 * H8, 2)</f>
        <v>0</v>
      </c>
      <c r="J8" s="14">
        <f>I8 / 593598.82</f>
        <v>0</v>
      </c>
      <c r="K8" s="48">
        <v>650.42999999999995</v>
      </c>
    </row>
    <row r="9" spans="1:11" ht="26.1" customHeight="1">
      <c r="A9" s="10" t="s">
        <v>50</v>
      </c>
      <c r="B9" s="11" t="s">
        <v>157</v>
      </c>
      <c r="C9" s="10" t="s">
        <v>40</v>
      </c>
      <c r="D9" s="10" t="s">
        <v>158</v>
      </c>
      <c r="E9" s="12" t="s">
        <v>159</v>
      </c>
      <c r="F9" s="11">
        <v>6.24</v>
      </c>
      <c r="G9" s="13"/>
      <c r="H9" s="13">
        <f>TRUNC(G9 * (1 + 22.23 / 100), 2)</f>
        <v>0</v>
      </c>
      <c r="I9" s="13">
        <f>TRUNC(F9 * H9, 2)</f>
        <v>0</v>
      </c>
      <c r="J9" s="14">
        <f>I9 / 593598.82</f>
        <v>0</v>
      </c>
      <c r="K9" s="48">
        <v>482.22</v>
      </c>
    </row>
    <row r="10" spans="1:11" ht="26.1" customHeight="1">
      <c r="A10" s="10" t="s">
        <v>143</v>
      </c>
      <c r="B10" s="11" t="s">
        <v>160</v>
      </c>
      <c r="C10" s="10" t="s">
        <v>40</v>
      </c>
      <c r="D10" s="10" t="s">
        <v>161</v>
      </c>
      <c r="E10" s="12" t="s">
        <v>162</v>
      </c>
      <c r="F10" s="11">
        <v>9.9</v>
      </c>
      <c r="G10" s="13"/>
      <c r="H10" s="13">
        <f>TRUNC(G10 * (1 + 22.23 / 100), 2)</f>
        <v>0</v>
      </c>
      <c r="I10" s="13">
        <f>TRUNC(F10 * H10, 2)</f>
        <v>0</v>
      </c>
      <c r="J10" s="14">
        <f>I10 / 593598.82</f>
        <v>0</v>
      </c>
      <c r="K10" s="48">
        <v>109.69</v>
      </c>
    </row>
    <row r="11" spans="1:11" ht="24" customHeight="1">
      <c r="A11" s="10" t="s">
        <v>163</v>
      </c>
      <c r="B11" s="11" t="s">
        <v>164</v>
      </c>
      <c r="C11" s="10" t="s">
        <v>126</v>
      </c>
      <c r="D11" s="10" t="s">
        <v>165</v>
      </c>
      <c r="E11" s="12" t="s">
        <v>162</v>
      </c>
      <c r="F11" s="11">
        <v>35.74</v>
      </c>
      <c r="G11" s="13"/>
      <c r="H11" s="13">
        <f>TRUNC(G11 * (1 + 22.23 / 100), 2)</f>
        <v>0</v>
      </c>
      <c r="I11" s="13">
        <f>TRUNC(F11 * H11, 2)</f>
        <v>0</v>
      </c>
      <c r="J11" s="14">
        <f>I11 / 593598.82</f>
        <v>0</v>
      </c>
      <c r="K11" s="48">
        <v>2362.41</v>
      </c>
    </row>
    <row r="12" spans="1:11" ht="26.1" customHeight="1">
      <c r="A12" s="10" t="s">
        <v>166</v>
      </c>
      <c r="B12" s="11" t="s">
        <v>167</v>
      </c>
      <c r="C12" s="10" t="s">
        <v>40</v>
      </c>
      <c r="D12" s="10" t="s">
        <v>168</v>
      </c>
      <c r="E12" s="12" t="s">
        <v>162</v>
      </c>
      <c r="F12" s="11">
        <v>108.31</v>
      </c>
      <c r="G12" s="13"/>
      <c r="H12" s="13">
        <f>TRUNC(G12 * (1 + 22.23 / 100), 2)</f>
        <v>0</v>
      </c>
      <c r="I12" s="13">
        <f>TRUNC(F12 * H12, 2)</f>
        <v>0</v>
      </c>
      <c r="J12" s="14">
        <f>I12 / 593598.82</f>
        <v>0</v>
      </c>
      <c r="K12" s="48">
        <v>435.4</v>
      </c>
    </row>
    <row r="13" spans="1:11" ht="26.1" customHeight="1">
      <c r="A13" s="10" t="s">
        <v>169</v>
      </c>
      <c r="B13" s="11" t="s">
        <v>170</v>
      </c>
      <c r="C13" s="10" t="s">
        <v>40</v>
      </c>
      <c r="D13" s="10" t="s">
        <v>171</v>
      </c>
      <c r="E13" s="12" t="s">
        <v>162</v>
      </c>
      <c r="F13" s="11">
        <v>27.92</v>
      </c>
      <c r="G13" s="13"/>
      <c r="H13" s="13">
        <f>TRUNC(G13 * (1 + 22.23 / 100), 2)</f>
        <v>0</v>
      </c>
      <c r="I13" s="13">
        <f>TRUNC(F13 * H13, 2)</f>
        <v>0</v>
      </c>
      <c r="J13" s="14">
        <f>I13 / 593598.82</f>
        <v>0</v>
      </c>
      <c r="K13" s="48">
        <v>364.91</v>
      </c>
    </row>
    <row r="14" spans="1:11" ht="24" customHeight="1">
      <c r="A14" s="10" t="s">
        <v>172</v>
      </c>
      <c r="B14" s="11" t="s">
        <v>173</v>
      </c>
      <c r="C14" s="10" t="s">
        <v>126</v>
      </c>
      <c r="D14" s="10" t="s">
        <v>174</v>
      </c>
      <c r="E14" s="12" t="s">
        <v>54</v>
      </c>
      <c r="F14" s="11">
        <v>9</v>
      </c>
      <c r="G14" s="13"/>
      <c r="H14" s="13">
        <f>TRUNC(G14 * (1 + 22.23 / 100), 2)</f>
        <v>0</v>
      </c>
      <c r="I14" s="13">
        <f>TRUNC(F14 * H14, 2)</f>
        <v>0</v>
      </c>
      <c r="J14" s="14">
        <f>I14 / 593598.82</f>
        <v>0</v>
      </c>
      <c r="K14" s="48">
        <v>734.04</v>
      </c>
    </row>
    <row r="15" spans="1:11" ht="39" customHeight="1">
      <c r="A15" s="10" t="s">
        <v>175</v>
      </c>
      <c r="B15" s="11" t="s">
        <v>176</v>
      </c>
      <c r="C15" s="10" t="s">
        <v>40</v>
      </c>
      <c r="D15" s="10" t="s">
        <v>177</v>
      </c>
      <c r="E15" s="12" t="s">
        <v>162</v>
      </c>
      <c r="F15" s="11">
        <v>378.68</v>
      </c>
      <c r="G15" s="13"/>
      <c r="H15" s="13">
        <f>TRUNC(G15 * (1 + 22.23 / 100), 2)</f>
        <v>0</v>
      </c>
      <c r="I15" s="13">
        <f>TRUNC(F15 * H15, 2)</f>
        <v>0</v>
      </c>
      <c r="J15" s="14">
        <f>I15 / 593598.82</f>
        <v>0</v>
      </c>
      <c r="K15" s="48">
        <v>3445.98</v>
      </c>
    </row>
    <row r="16" spans="1:11" ht="24" customHeight="1">
      <c r="A16" s="10" t="s">
        <v>178</v>
      </c>
      <c r="B16" s="11" t="s">
        <v>179</v>
      </c>
      <c r="C16" s="10" t="s">
        <v>126</v>
      </c>
      <c r="D16" s="10" t="s">
        <v>180</v>
      </c>
      <c r="E16" s="12" t="s">
        <v>162</v>
      </c>
      <c r="F16" s="11">
        <v>16.47</v>
      </c>
      <c r="G16" s="13"/>
      <c r="H16" s="13">
        <f>TRUNC(G16 * (1 + 22.23 / 100), 2)</f>
        <v>0</v>
      </c>
      <c r="I16" s="13">
        <f>TRUNC(F16 * H16, 2)</f>
        <v>0</v>
      </c>
      <c r="J16" s="14">
        <f>I16 / 593598.82</f>
        <v>0</v>
      </c>
      <c r="K16" s="48">
        <v>2130.06</v>
      </c>
    </row>
    <row r="17" spans="1:11" ht="26.1" customHeight="1">
      <c r="A17" s="10" t="s">
        <v>181</v>
      </c>
      <c r="B17" s="11" t="s">
        <v>182</v>
      </c>
      <c r="C17" s="10" t="s">
        <v>126</v>
      </c>
      <c r="D17" s="10" t="s">
        <v>183</v>
      </c>
      <c r="E17" s="12" t="s">
        <v>162</v>
      </c>
      <c r="F17" s="11">
        <v>29.7</v>
      </c>
      <c r="G17" s="13"/>
      <c r="H17" s="13">
        <f>TRUNC(G17 * (1 + 22.23 / 100), 2)</f>
        <v>0</v>
      </c>
      <c r="I17" s="13">
        <f>TRUNC(F17 * H17, 2)</f>
        <v>0</v>
      </c>
      <c r="J17" s="14">
        <f>I17 / 593598.82</f>
        <v>0</v>
      </c>
      <c r="K17" s="48">
        <v>1342.73</v>
      </c>
    </row>
    <row r="18" spans="1:11" ht="51.95" customHeight="1">
      <c r="A18" s="10" t="s">
        <v>184</v>
      </c>
      <c r="B18" s="11" t="s">
        <v>185</v>
      </c>
      <c r="C18" s="10" t="s">
        <v>186</v>
      </c>
      <c r="D18" s="10" t="s">
        <v>187</v>
      </c>
      <c r="E18" s="12" t="s">
        <v>188</v>
      </c>
      <c r="F18" s="11">
        <v>8.91</v>
      </c>
      <c r="G18" s="13"/>
      <c r="H18" s="13">
        <f>TRUNC(G18 * (1 + 22.23 / 100), 2)</f>
        <v>0</v>
      </c>
      <c r="I18" s="13">
        <f>TRUNC(F18 * H18, 2)</f>
        <v>0</v>
      </c>
      <c r="J18" s="14">
        <f>I18 / 593598.82</f>
        <v>0</v>
      </c>
      <c r="K18" s="48">
        <v>106.92</v>
      </c>
    </row>
    <row r="19" spans="1:11" ht="39" customHeight="1">
      <c r="A19" s="10" t="s">
        <v>189</v>
      </c>
      <c r="B19" s="11" t="s">
        <v>190</v>
      </c>
      <c r="C19" s="10" t="s">
        <v>40</v>
      </c>
      <c r="D19" s="10" t="s">
        <v>191</v>
      </c>
      <c r="E19" s="12" t="s">
        <v>159</v>
      </c>
      <c r="F19" s="11">
        <v>5.42</v>
      </c>
      <c r="G19" s="13"/>
      <c r="H19" s="13">
        <f>TRUNC(G19 * (1 + 22.23 / 100), 2)</f>
        <v>0</v>
      </c>
      <c r="I19" s="13">
        <f>TRUNC(F19 * H19, 2)</f>
        <v>0</v>
      </c>
      <c r="J19" s="14">
        <f>I19 / 593598.82</f>
        <v>0</v>
      </c>
      <c r="K19" s="48">
        <v>766.55</v>
      </c>
    </row>
    <row r="20" spans="1:11" ht="39" customHeight="1">
      <c r="A20" s="10" t="s">
        <v>192</v>
      </c>
      <c r="B20" s="11" t="s">
        <v>193</v>
      </c>
      <c r="C20" s="10" t="s">
        <v>40</v>
      </c>
      <c r="D20" s="10" t="s">
        <v>194</v>
      </c>
      <c r="E20" s="12" t="s">
        <v>162</v>
      </c>
      <c r="F20" s="11">
        <v>270.27</v>
      </c>
      <c r="G20" s="13"/>
      <c r="H20" s="13">
        <f>TRUNC(G20 * (1 + 22.23 / 100), 2)</f>
        <v>0</v>
      </c>
      <c r="I20" s="13">
        <f>TRUNC(F20 * H20, 2)</f>
        <v>0</v>
      </c>
      <c r="J20" s="14">
        <f>I20 / 593598.82</f>
        <v>0</v>
      </c>
      <c r="K20" s="48">
        <v>2186.48</v>
      </c>
    </row>
    <row r="21" spans="1:11" ht="26.1" customHeight="1">
      <c r="A21" s="10" t="s">
        <v>195</v>
      </c>
      <c r="B21" s="11" t="s">
        <v>196</v>
      </c>
      <c r="C21" s="10" t="s">
        <v>85</v>
      </c>
      <c r="D21" s="10" t="s">
        <v>197</v>
      </c>
      <c r="E21" s="12" t="s">
        <v>159</v>
      </c>
      <c r="F21" s="11">
        <v>40.229999999999997</v>
      </c>
      <c r="G21" s="13"/>
      <c r="H21" s="13">
        <f>TRUNC(G21 * (1 + 22.23 / 100), 2)</f>
        <v>0</v>
      </c>
      <c r="I21" s="13">
        <f>TRUNC(F21 * H21, 2)</f>
        <v>0</v>
      </c>
      <c r="J21" s="14">
        <f>I21 / 593598.82</f>
        <v>0</v>
      </c>
      <c r="K21" s="48">
        <v>4628.05</v>
      </c>
    </row>
    <row r="22" spans="1:11" ht="24" customHeight="1">
      <c r="A22" s="10" t="s">
        <v>198</v>
      </c>
      <c r="B22" s="11" t="s">
        <v>199</v>
      </c>
      <c r="C22" s="10" t="s">
        <v>126</v>
      </c>
      <c r="D22" s="10" t="s">
        <v>200</v>
      </c>
      <c r="E22" s="12" t="s">
        <v>162</v>
      </c>
      <c r="F22" s="11">
        <v>14.85</v>
      </c>
      <c r="G22" s="13"/>
      <c r="H22" s="13">
        <f>TRUNC(G22 * (1 + 22.23 / 100), 2)</f>
        <v>0</v>
      </c>
      <c r="I22" s="13">
        <f>TRUNC(F22 * H22, 2)</f>
        <v>0</v>
      </c>
      <c r="J22" s="14">
        <f>I22 / 593598.82</f>
        <v>0</v>
      </c>
      <c r="K22" s="48">
        <v>482.77</v>
      </c>
    </row>
    <row r="23" spans="1:11" ht="24" customHeight="1">
      <c r="A23" s="6" t="s">
        <v>201</v>
      </c>
      <c r="B23" s="6"/>
      <c r="C23" s="6"/>
      <c r="D23" s="6" t="s">
        <v>202</v>
      </c>
      <c r="E23" s="6"/>
      <c r="F23" s="7"/>
      <c r="G23" s="6"/>
      <c r="H23" s="6"/>
      <c r="I23" s="8">
        <f>SUM(I24:I29)</f>
        <v>0</v>
      </c>
      <c r="J23" s="9">
        <f>I23 / 593598.82</f>
        <v>0</v>
      </c>
      <c r="K23" s="47" t="s">
        <v>37</v>
      </c>
    </row>
    <row r="24" spans="1:11" ht="39" customHeight="1">
      <c r="A24" s="10" t="s">
        <v>203</v>
      </c>
      <c r="B24" s="11" t="s">
        <v>204</v>
      </c>
      <c r="C24" s="10" t="s">
        <v>40</v>
      </c>
      <c r="D24" s="10" t="s">
        <v>205</v>
      </c>
      <c r="E24" s="12" t="s">
        <v>162</v>
      </c>
      <c r="F24" s="11">
        <v>241.26</v>
      </c>
      <c r="G24" s="13"/>
      <c r="H24" s="13">
        <f>TRUNC(G24 * (1 + 22.23 / 100), 2)</f>
        <v>0</v>
      </c>
      <c r="I24" s="13">
        <f>TRUNC(F24 * H24, 2)</f>
        <v>0</v>
      </c>
      <c r="J24" s="14">
        <f>I24 / 593598.82</f>
        <v>0</v>
      </c>
      <c r="K24" s="48">
        <v>18364.71</v>
      </c>
    </row>
    <row r="25" spans="1:11" ht="51.95" customHeight="1">
      <c r="A25" s="10" t="s">
        <v>206</v>
      </c>
      <c r="B25" s="11" t="s">
        <v>207</v>
      </c>
      <c r="C25" s="10" t="s">
        <v>40</v>
      </c>
      <c r="D25" s="10" t="s">
        <v>208</v>
      </c>
      <c r="E25" s="12" t="s">
        <v>162</v>
      </c>
      <c r="F25" s="11">
        <v>83.16</v>
      </c>
      <c r="G25" s="13"/>
      <c r="H25" s="13">
        <f>TRUNC(G25 * (1 + 22.23 / 100), 2)</f>
        <v>0</v>
      </c>
      <c r="I25" s="13">
        <f>TRUNC(F25 * H25, 2)</f>
        <v>0</v>
      </c>
      <c r="J25" s="14">
        <f>I25 / 593598.82</f>
        <v>0</v>
      </c>
      <c r="K25" s="48">
        <v>10711</v>
      </c>
    </row>
    <row r="26" spans="1:11" ht="51.95" customHeight="1">
      <c r="A26" s="10" t="s">
        <v>209</v>
      </c>
      <c r="B26" s="11" t="s">
        <v>210</v>
      </c>
      <c r="C26" s="10" t="s">
        <v>40</v>
      </c>
      <c r="D26" s="10" t="s">
        <v>211</v>
      </c>
      <c r="E26" s="12" t="s">
        <v>162</v>
      </c>
      <c r="F26" s="11">
        <v>108.41</v>
      </c>
      <c r="G26" s="13"/>
      <c r="H26" s="13">
        <f>TRUNC(G26 * (1 + 22.23 / 100), 2)</f>
        <v>0</v>
      </c>
      <c r="I26" s="13">
        <f>TRUNC(F26 * H26, 2)</f>
        <v>0</v>
      </c>
      <c r="J26" s="14">
        <f>I26 / 593598.82</f>
        <v>0</v>
      </c>
      <c r="K26" s="48">
        <v>9478.2800000000007</v>
      </c>
    </row>
    <row r="27" spans="1:11" ht="39" customHeight="1">
      <c r="A27" s="10" t="s">
        <v>212</v>
      </c>
      <c r="B27" s="11" t="s">
        <v>213</v>
      </c>
      <c r="C27" s="10" t="s">
        <v>40</v>
      </c>
      <c r="D27" s="10" t="s">
        <v>214</v>
      </c>
      <c r="E27" s="12" t="s">
        <v>54</v>
      </c>
      <c r="F27" s="11">
        <v>27</v>
      </c>
      <c r="G27" s="13"/>
      <c r="H27" s="13">
        <f>TRUNC(G27 * (1 + 22.23 / 100), 2)</f>
        <v>0</v>
      </c>
      <c r="I27" s="13">
        <f>TRUNC(F27 * H27, 2)</f>
        <v>0</v>
      </c>
      <c r="J27" s="14">
        <f>I27 / 593598.82</f>
        <v>0</v>
      </c>
      <c r="K27" s="48">
        <v>2174.31</v>
      </c>
    </row>
    <row r="28" spans="1:11" ht="51.95" customHeight="1">
      <c r="A28" s="10" t="s">
        <v>215</v>
      </c>
      <c r="B28" s="11" t="s">
        <v>216</v>
      </c>
      <c r="C28" s="10" t="s">
        <v>40</v>
      </c>
      <c r="D28" s="10" t="s">
        <v>217</v>
      </c>
      <c r="E28" s="12" t="s">
        <v>162</v>
      </c>
      <c r="F28" s="11">
        <v>477.34</v>
      </c>
      <c r="G28" s="13"/>
      <c r="H28" s="13">
        <f>TRUNC(G28 * (1 + 22.23 / 100), 2)</f>
        <v>0</v>
      </c>
      <c r="I28" s="13">
        <f>TRUNC(F28 * H28, 2)</f>
        <v>0</v>
      </c>
      <c r="J28" s="14">
        <f>I28 / 593598.82</f>
        <v>0</v>
      </c>
      <c r="K28" s="48">
        <v>22845.49</v>
      </c>
    </row>
    <row r="29" spans="1:11" ht="51.95" customHeight="1">
      <c r="A29" s="10" t="s">
        <v>218</v>
      </c>
      <c r="B29" s="11" t="s">
        <v>219</v>
      </c>
      <c r="C29" s="10" t="s">
        <v>40</v>
      </c>
      <c r="D29" s="10" t="s">
        <v>220</v>
      </c>
      <c r="E29" s="12" t="s">
        <v>162</v>
      </c>
      <c r="F29" s="11">
        <v>477.34</v>
      </c>
      <c r="G29" s="13"/>
      <c r="H29" s="13">
        <f>TRUNC(G29 * (1 + 22.23 / 100), 2)</f>
        <v>0</v>
      </c>
      <c r="I29" s="13">
        <f>TRUNC(F29 * H29, 2)</f>
        <v>0</v>
      </c>
      <c r="J29" s="14">
        <f>I29 / 593598.82</f>
        <v>0</v>
      </c>
      <c r="K29" s="48">
        <v>3255.45</v>
      </c>
    </row>
    <row r="30" spans="1:11" ht="24" customHeight="1">
      <c r="A30" s="6" t="s">
        <v>221</v>
      </c>
      <c r="B30" s="6"/>
      <c r="C30" s="6"/>
      <c r="D30" s="6" t="s">
        <v>222</v>
      </c>
      <c r="E30" s="6"/>
      <c r="F30" s="7"/>
      <c r="G30" s="6"/>
      <c r="H30" s="6"/>
      <c r="I30" s="8">
        <f>SUM(I31:I66)</f>
        <v>0</v>
      </c>
      <c r="J30" s="9">
        <f>I30 / 593598.82</f>
        <v>0</v>
      </c>
      <c r="K30" s="47" t="s">
        <v>37</v>
      </c>
    </row>
    <row r="31" spans="1:11" ht="39" customHeight="1">
      <c r="A31" s="10" t="s">
        <v>223</v>
      </c>
      <c r="B31" s="11" t="s">
        <v>224</v>
      </c>
      <c r="C31" s="10" t="s">
        <v>40</v>
      </c>
      <c r="D31" s="10" t="s">
        <v>225</v>
      </c>
      <c r="E31" s="12" t="s">
        <v>101</v>
      </c>
      <c r="F31" s="11">
        <v>118.8</v>
      </c>
      <c r="G31" s="13"/>
      <c r="H31" s="13">
        <f>TRUNC(G31 * (1 + 22.23 / 100), 2)</f>
        <v>0</v>
      </c>
      <c r="I31" s="13">
        <f>TRUNC(F31 * H31, 2)</f>
        <v>0</v>
      </c>
      <c r="J31" s="14">
        <f>I31 / 593598.82</f>
        <v>0</v>
      </c>
      <c r="K31" s="48">
        <v>2245.3200000000002</v>
      </c>
    </row>
    <row r="32" spans="1:11" ht="39" customHeight="1">
      <c r="A32" s="10" t="s">
        <v>226</v>
      </c>
      <c r="B32" s="11" t="s">
        <v>227</v>
      </c>
      <c r="C32" s="10" t="s">
        <v>40</v>
      </c>
      <c r="D32" s="10" t="s">
        <v>228</v>
      </c>
      <c r="E32" s="12" t="s">
        <v>101</v>
      </c>
      <c r="F32" s="11">
        <v>59.4</v>
      </c>
      <c r="G32" s="13"/>
      <c r="H32" s="13">
        <f>TRUNC(G32 * (1 + 22.23 / 100), 2)</f>
        <v>0</v>
      </c>
      <c r="I32" s="13">
        <f>TRUNC(F32 * H32, 2)</f>
        <v>0</v>
      </c>
      <c r="J32" s="14">
        <f>I32 / 593598.82</f>
        <v>0</v>
      </c>
      <c r="K32" s="48">
        <v>691.41</v>
      </c>
    </row>
    <row r="33" spans="1:11" ht="39" customHeight="1">
      <c r="A33" s="10" t="s">
        <v>229</v>
      </c>
      <c r="B33" s="11" t="s">
        <v>230</v>
      </c>
      <c r="C33" s="10" t="s">
        <v>40</v>
      </c>
      <c r="D33" s="10" t="s">
        <v>231</v>
      </c>
      <c r="E33" s="12" t="s">
        <v>101</v>
      </c>
      <c r="F33" s="11">
        <v>79.2</v>
      </c>
      <c r="G33" s="13"/>
      <c r="H33" s="13">
        <f>TRUNC(G33 * (1 + 22.23 / 100), 2)</f>
        <v>0</v>
      </c>
      <c r="I33" s="13">
        <f>TRUNC(F33 * H33, 2)</f>
        <v>0</v>
      </c>
      <c r="J33" s="14">
        <f>I33 / 593598.82</f>
        <v>0</v>
      </c>
      <c r="K33" s="48">
        <v>1226.01</v>
      </c>
    </row>
    <row r="34" spans="1:11" ht="24" customHeight="1">
      <c r="A34" s="10" t="s">
        <v>232</v>
      </c>
      <c r="B34" s="11" t="s">
        <v>233</v>
      </c>
      <c r="C34" s="10" t="s">
        <v>126</v>
      </c>
      <c r="D34" s="10" t="s">
        <v>234</v>
      </c>
      <c r="E34" s="12" t="s">
        <v>54</v>
      </c>
      <c r="F34" s="11">
        <v>40</v>
      </c>
      <c r="G34" s="13"/>
      <c r="H34" s="13">
        <f>TRUNC(G34 * (1 + 22.23 / 100), 2)</f>
        <v>0</v>
      </c>
      <c r="I34" s="13">
        <f>TRUNC(F34 * H34, 2)</f>
        <v>0</v>
      </c>
      <c r="J34" s="14">
        <f>I34 / 593598.82</f>
        <v>0</v>
      </c>
      <c r="K34" s="48">
        <v>492.8</v>
      </c>
    </row>
    <row r="35" spans="1:11" ht="24" customHeight="1">
      <c r="A35" s="10" t="s">
        <v>235</v>
      </c>
      <c r="B35" s="11" t="s">
        <v>236</v>
      </c>
      <c r="C35" s="10" t="s">
        <v>126</v>
      </c>
      <c r="D35" s="10" t="s">
        <v>237</v>
      </c>
      <c r="E35" s="12" t="s">
        <v>54</v>
      </c>
      <c r="F35" s="11">
        <v>20</v>
      </c>
      <c r="G35" s="13"/>
      <c r="H35" s="13">
        <f>TRUNC(G35 * (1 + 22.23 / 100), 2)</f>
        <v>0</v>
      </c>
      <c r="I35" s="13">
        <f>TRUNC(F35 * H35, 2)</f>
        <v>0</v>
      </c>
      <c r="J35" s="14">
        <f>I35 / 593598.82</f>
        <v>0</v>
      </c>
      <c r="K35" s="48">
        <v>246.4</v>
      </c>
    </row>
    <row r="36" spans="1:11" ht="26.1" customHeight="1">
      <c r="A36" s="10" t="s">
        <v>238</v>
      </c>
      <c r="B36" s="11" t="s">
        <v>239</v>
      </c>
      <c r="C36" s="10" t="s">
        <v>40</v>
      </c>
      <c r="D36" s="10" t="s">
        <v>240</v>
      </c>
      <c r="E36" s="12" t="s">
        <v>54</v>
      </c>
      <c r="F36" s="11">
        <v>60</v>
      </c>
      <c r="G36" s="13"/>
      <c r="H36" s="13">
        <f>TRUNC(G36 * (1 + 22.23 / 100), 2)</f>
        <v>0</v>
      </c>
      <c r="I36" s="13">
        <f>TRUNC(F36 * H36, 2)</f>
        <v>0</v>
      </c>
      <c r="J36" s="14">
        <f>I36 / 593598.82</f>
        <v>0</v>
      </c>
      <c r="K36" s="48">
        <v>1440</v>
      </c>
    </row>
    <row r="37" spans="1:11" ht="39" customHeight="1">
      <c r="A37" s="10" t="s">
        <v>241</v>
      </c>
      <c r="B37" s="11" t="s">
        <v>242</v>
      </c>
      <c r="C37" s="10" t="s">
        <v>40</v>
      </c>
      <c r="D37" s="10" t="s">
        <v>243</v>
      </c>
      <c r="E37" s="12" t="s">
        <v>54</v>
      </c>
      <c r="F37" s="11">
        <v>40</v>
      </c>
      <c r="G37" s="13"/>
      <c r="H37" s="13">
        <f>TRUNC(G37 * (1 + 22.23 / 100), 2)</f>
        <v>0</v>
      </c>
      <c r="I37" s="13">
        <f>TRUNC(F37 * H37, 2)</f>
        <v>0</v>
      </c>
      <c r="J37" s="14">
        <f>I37 / 593598.82</f>
        <v>0</v>
      </c>
      <c r="K37" s="48">
        <v>972.4</v>
      </c>
    </row>
    <row r="38" spans="1:11" ht="24" customHeight="1">
      <c r="A38" s="10" t="s">
        <v>244</v>
      </c>
      <c r="B38" s="11" t="s">
        <v>245</v>
      </c>
      <c r="C38" s="10" t="s">
        <v>126</v>
      </c>
      <c r="D38" s="10" t="s">
        <v>246</v>
      </c>
      <c r="E38" s="12" t="s">
        <v>247</v>
      </c>
      <c r="F38" s="11">
        <v>60</v>
      </c>
      <c r="G38" s="13"/>
      <c r="H38" s="13">
        <f>TRUNC(G38 * (1 + 22.23 / 100), 2)</f>
        <v>0</v>
      </c>
      <c r="I38" s="13">
        <f>TRUNC(F38 * H38, 2)</f>
        <v>0</v>
      </c>
      <c r="J38" s="14">
        <f>I38 / 593598.82</f>
        <v>0</v>
      </c>
      <c r="K38" s="48">
        <v>631.20000000000005</v>
      </c>
    </row>
    <row r="39" spans="1:11" ht="24" customHeight="1">
      <c r="A39" s="10" t="s">
        <v>248</v>
      </c>
      <c r="B39" s="11" t="s">
        <v>249</v>
      </c>
      <c r="C39" s="10" t="s">
        <v>126</v>
      </c>
      <c r="D39" s="10" t="s">
        <v>250</v>
      </c>
      <c r="E39" s="12" t="s">
        <v>247</v>
      </c>
      <c r="F39" s="11">
        <v>60</v>
      </c>
      <c r="G39" s="13"/>
      <c r="H39" s="13">
        <f>TRUNC(G39 * (1 + 22.23 / 100), 2)</f>
        <v>0</v>
      </c>
      <c r="I39" s="13">
        <f>TRUNC(F39 * H39, 2)</f>
        <v>0</v>
      </c>
      <c r="J39" s="14">
        <f>I39 / 593598.82</f>
        <v>0</v>
      </c>
      <c r="K39" s="48">
        <v>741</v>
      </c>
    </row>
    <row r="40" spans="1:11" ht="26.1" customHeight="1">
      <c r="A40" s="10" t="s">
        <v>251</v>
      </c>
      <c r="B40" s="11" t="s">
        <v>252</v>
      </c>
      <c r="C40" s="10" t="s">
        <v>40</v>
      </c>
      <c r="D40" s="10" t="s">
        <v>253</v>
      </c>
      <c r="E40" s="12" t="s">
        <v>54</v>
      </c>
      <c r="F40" s="11">
        <v>79</v>
      </c>
      <c r="G40" s="13"/>
      <c r="H40" s="13">
        <f>TRUNC(G40 * (1 + 22.23 / 100), 2)</f>
        <v>0</v>
      </c>
      <c r="I40" s="13">
        <f>TRUNC(F40 * H40, 2)</f>
        <v>0</v>
      </c>
      <c r="J40" s="14">
        <f>I40 / 593598.82</f>
        <v>0</v>
      </c>
      <c r="K40" s="48">
        <v>580.65</v>
      </c>
    </row>
    <row r="41" spans="1:11" ht="24" customHeight="1">
      <c r="A41" s="10" t="s">
        <v>254</v>
      </c>
      <c r="B41" s="11" t="s">
        <v>255</v>
      </c>
      <c r="C41" s="10" t="s">
        <v>126</v>
      </c>
      <c r="D41" s="10" t="s">
        <v>256</v>
      </c>
      <c r="E41" s="12" t="s">
        <v>54</v>
      </c>
      <c r="F41" s="11">
        <v>50</v>
      </c>
      <c r="G41" s="13"/>
      <c r="H41" s="13">
        <f>TRUNC(G41 * (1 + 22.23 / 100), 2)</f>
        <v>0</v>
      </c>
      <c r="I41" s="13">
        <f>TRUNC(F41 * H41, 2)</f>
        <v>0</v>
      </c>
      <c r="J41" s="14">
        <f>I41 / 593598.82</f>
        <v>0</v>
      </c>
      <c r="K41" s="48">
        <v>247.5</v>
      </c>
    </row>
    <row r="42" spans="1:11" ht="24" customHeight="1">
      <c r="A42" s="10" t="s">
        <v>257</v>
      </c>
      <c r="B42" s="11" t="s">
        <v>258</v>
      </c>
      <c r="C42" s="10" t="s">
        <v>126</v>
      </c>
      <c r="D42" s="10" t="s">
        <v>259</v>
      </c>
      <c r="E42" s="12" t="s">
        <v>54</v>
      </c>
      <c r="F42" s="11">
        <v>79</v>
      </c>
      <c r="G42" s="13"/>
      <c r="H42" s="13">
        <f>TRUNC(G42 * (1 + 22.23 / 100), 2)</f>
        <v>0</v>
      </c>
      <c r="I42" s="13">
        <f>TRUNC(F42 * H42, 2)</f>
        <v>0</v>
      </c>
      <c r="J42" s="14">
        <f>I42 / 593598.82</f>
        <v>0</v>
      </c>
      <c r="K42" s="48">
        <v>1312.98</v>
      </c>
    </row>
    <row r="43" spans="1:11" ht="39" customHeight="1">
      <c r="A43" s="10" t="s">
        <v>260</v>
      </c>
      <c r="B43" s="11" t="s">
        <v>261</v>
      </c>
      <c r="C43" s="10" t="s">
        <v>40</v>
      </c>
      <c r="D43" s="10" t="s">
        <v>262</v>
      </c>
      <c r="E43" s="12" t="s">
        <v>54</v>
      </c>
      <c r="F43" s="11">
        <v>20</v>
      </c>
      <c r="G43" s="13"/>
      <c r="H43" s="13">
        <f>TRUNC(G43 * (1 + 22.23 / 100), 2)</f>
        <v>0</v>
      </c>
      <c r="I43" s="13">
        <f>TRUNC(F43 * H43, 2)</f>
        <v>0</v>
      </c>
      <c r="J43" s="14">
        <f>I43 / 593598.82</f>
        <v>0</v>
      </c>
      <c r="K43" s="48">
        <v>1036.8</v>
      </c>
    </row>
    <row r="44" spans="1:11" ht="39" customHeight="1">
      <c r="A44" s="10" t="s">
        <v>263</v>
      </c>
      <c r="B44" s="11" t="s">
        <v>264</v>
      </c>
      <c r="C44" s="10" t="s">
        <v>40</v>
      </c>
      <c r="D44" s="10" t="s">
        <v>265</v>
      </c>
      <c r="E44" s="12" t="s">
        <v>54</v>
      </c>
      <c r="F44" s="11">
        <v>9</v>
      </c>
      <c r="G44" s="13"/>
      <c r="H44" s="13">
        <f>TRUNC(G44 * (1 + 22.23 / 100), 2)</f>
        <v>0</v>
      </c>
      <c r="I44" s="13">
        <f>TRUNC(F44 * H44, 2)</f>
        <v>0</v>
      </c>
      <c r="J44" s="14">
        <f>I44 / 593598.82</f>
        <v>0</v>
      </c>
      <c r="K44" s="48">
        <v>587.61</v>
      </c>
    </row>
    <row r="45" spans="1:11" ht="39" customHeight="1">
      <c r="A45" s="10" t="s">
        <v>266</v>
      </c>
      <c r="B45" s="11" t="s">
        <v>267</v>
      </c>
      <c r="C45" s="10" t="s">
        <v>40</v>
      </c>
      <c r="D45" s="10" t="s">
        <v>268</v>
      </c>
      <c r="E45" s="12" t="s">
        <v>54</v>
      </c>
      <c r="F45" s="11">
        <v>10</v>
      </c>
      <c r="G45" s="13"/>
      <c r="H45" s="13">
        <f>TRUNC(G45 * (1 + 22.23 / 100), 2)</f>
        <v>0</v>
      </c>
      <c r="I45" s="13">
        <f>TRUNC(F45 * H45, 2)</f>
        <v>0</v>
      </c>
      <c r="J45" s="14">
        <f>I45 / 593598.82</f>
        <v>0</v>
      </c>
      <c r="K45" s="48">
        <v>555.9</v>
      </c>
    </row>
    <row r="46" spans="1:11" ht="26.1" customHeight="1">
      <c r="A46" s="10" t="s">
        <v>269</v>
      </c>
      <c r="B46" s="11" t="s">
        <v>270</v>
      </c>
      <c r="C46" s="10" t="s">
        <v>126</v>
      </c>
      <c r="D46" s="10" t="s">
        <v>271</v>
      </c>
      <c r="E46" s="12" t="s">
        <v>101</v>
      </c>
      <c r="F46" s="11">
        <v>56.43</v>
      </c>
      <c r="G46" s="13"/>
      <c r="H46" s="13">
        <f>TRUNC(G46 * (1 + 22.23 / 100), 2)</f>
        <v>0</v>
      </c>
      <c r="I46" s="13">
        <f>TRUNC(F46 * H46, 2)</f>
        <v>0</v>
      </c>
      <c r="J46" s="14">
        <f>I46 / 593598.82</f>
        <v>0</v>
      </c>
      <c r="K46" s="48">
        <v>7631.59</v>
      </c>
    </row>
    <row r="47" spans="1:11" ht="26.1" customHeight="1">
      <c r="A47" s="10" t="s">
        <v>272</v>
      </c>
      <c r="B47" s="11" t="s">
        <v>273</v>
      </c>
      <c r="C47" s="10" t="s">
        <v>85</v>
      </c>
      <c r="D47" s="10" t="s">
        <v>274</v>
      </c>
      <c r="E47" s="12" t="s">
        <v>275</v>
      </c>
      <c r="F47" s="11">
        <v>10</v>
      </c>
      <c r="G47" s="13"/>
      <c r="H47" s="13">
        <f>TRUNC(G47 * (1 + 22.23 / 100), 2)</f>
        <v>0</v>
      </c>
      <c r="I47" s="13">
        <f>TRUNC(F47 * H47, 2)</f>
        <v>0</v>
      </c>
      <c r="J47" s="14">
        <f>I47 / 593598.82</f>
        <v>0</v>
      </c>
      <c r="K47" s="48">
        <v>2975.2</v>
      </c>
    </row>
    <row r="48" spans="1:11" ht="39" customHeight="1">
      <c r="A48" s="10" t="s">
        <v>276</v>
      </c>
      <c r="B48" s="11" t="s">
        <v>277</v>
      </c>
      <c r="C48" s="10" t="s">
        <v>85</v>
      </c>
      <c r="D48" s="10" t="s">
        <v>278</v>
      </c>
      <c r="E48" s="12" t="s">
        <v>275</v>
      </c>
      <c r="F48" s="11">
        <v>10</v>
      </c>
      <c r="G48" s="13"/>
      <c r="H48" s="13">
        <f>TRUNC(G48 * (1 + 22.23 / 100), 2)</f>
        <v>0</v>
      </c>
      <c r="I48" s="13">
        <f>TRUNC(F48 * H48, 2)</f>
        <v>0</v>
      </c>
      <c r="J48" s="14">
        <f>I48 / 593598.82</f>
        <v>0</v>
      </c>
      <c r="K48" s="48">
        <v>549.4</v>
      </c>
    </row>
    <row r="49" spans="1:11" ht="26.1" customHeight="1">
      <c r="A49" s="10" t="s">
        <v>279</v>
      </c>
      <c r="B49" s="11" t="s">
        <v>280</v>
      </c>
      <c r="C49" s="10" t="s">
        <v>40</v>
      </c>
      <c r="D49" s="10" t="s">
        <v>281</v>
      </c>
      <c r="E49" s="12" t="s">
        <v>54</v>
      </c>
      <c r="F49" s="11">
        <v>30</v>
      </c>
      <c r="G49" s="13"/>
      <c r="H49" s="13">
        <f>TRUNC(G49 * (1 + 22.23 / 100), 2)</f>
        <v>0</v>
      </c>
      <c r="I49" s="13">
        <f>TRUNC(F49 * H49, 2)</f>
        <v>0</v>
      </c>
      <c r="J49" s="14">
        <f>I49 / 593598.82</f>
        <v>0</v>
      </c>
      <c r="K49" s="48">
        <v>590.1</v>
      </c>
    </row>
    <row r="50" spans="1:11" ht="24" customHeight="1">
      <c r="A50" s="10" t="s">
        <v>282</v>
      </c>
      <c r="B50" s="11" t="s">
        <v>283</v>
      </c>
      <c r="C50" s="10" t="s">
        <v>85</v>
      </c>
      <c r="D50" s="10" t="s">
        <v>284</v>
      </c>
      <c r="E50" s="12" t="s">
        <v>87</v>
      </c>
      <c r="F50" s="11">
        <v>50</v>
      </c>
      <c r="G50" s="13"/>
      <c r="H50" s="13">
        <f>TRUNC(G50 * (1 + 22.23 / 100), 2)</f>
        <v>0</v>
      </c>
      <c r="I50" s="13">
        <f>TRUNC(F50 * H50, 2)</f>
        <v>0</v>
      </c>
      <c r="J50" s="14">
        <f>I50 / 593598.82</f>
        <v>0</v>
      </c>
      <c r="K50" s="48">
        <v>775.5</v>
      </c>
    </row>
    <row r="51" spans="1:11" ht="24" customHeight="1">
      <c r="A51" s="10" t="s">
        <v>285</v>
      </c>
      <c r="B51" s="11" t="s">
        <v>286</v>
      </c>
      <c r="C51" s="10" t="s">
        <v>85</v>
      </c>
      <c r="D51" s="10" t="s">
        <v>287</v>
      </c>
      <c r="E51" s="12" t="s">
        <v>87</v>
      </c>
      <c r="F51" s="11">
        <v>30</v>
      </c>
      <c r="G51" s="13"/>
      <c r="H51" s="13">
        <f>TRUNC(G51 * (1 + 22.23 / 100), 2)</f>
        <v>0</v>
      </c>
      <c r="I51" s="13">
        <f>TRUNC(F51 * H51, 2)</f>
        <v>0</v>
      </c>
      <c r="J51" s="14">
        <f>I51 / 593598.82</f>
        <v>0</v>
      </c>
      <c r="K51" s="48">
        <v>650.70000000000005</v>
      </c>
    </row>
    <row r="52" spans="1:11" ht="39" customHeight="1">
      <c r="A52" s="10" t="s">
        <v>288</v>
      </c>
      <c r="B52" s="11" t="s">
        <v>289</v>
      </c>
      <c r="C52" s="10" t="s">
        <v>40</v>
      </c>
      <c r="D52" s="10" t="s">
        <v>290</v>
      </c>
      <c r="E52" s="12" t="s">
        <v>101</v>
      </c>
      <c r="F52" s="11">
        <v>1176.1199999999999</v>
      </c>
      <c r="G52" s="13"/>
      <c r="H52" s="13">
        <f>TRUNC(G52 * (1 + 22.23 / 100), 2)</f>
        <v>0</v>
      </c>
      <c r="I52" s="13">
        <f>TRUNC(F52 * H52, 2)</f>
        <v>0</v>
      </c>
      <c r="J52" s="14">
        <f>I52 / 593598.82</f>
        <v>0</v>
      </c>
      <c r="K52" s="48">
        <v>7338.98</v>
      </c>
    </row>
    <row r="53" spans="1:11" ht="39" customHeight="1">
      <c r="A53" s="10" t="s">
        <v>291</v>
      </c>
      <c r="B53" s="11" t="s">
        <v>292</v>
      </c>
      <c r="C53" s="10" t="s">
        <v>40</v>
      </c>
      <c r="D53" s="10" t="s">
        <v>293</v>
      </c>
      <c r="E53" s="12" t="s">
        <v>101</v>
      </c>
      <c r="F53" s="11">
        <v>1470.15</v>
      </c>
      <c r="G53" s="13"/>
      <c r="H53" s="13">
        <f>TRUNC(G53 * (1 + 22.23 / 100), 2)</f>
        <v>0</v>
      </c>
      <c r="I53" s="13">
        <f>TRUNC(F53 * H53, 2)</f>
        <v>0</v>
      </c>
      <c r="J53" s="14">
        <f>I53 / 593598.82</f>
        <v>0</v>
      </c>
      <c r="K53" s="48">
        <v>14260.45</v>
      </c>
    </row>
    <row r="54" spans="1:11" ht="39" customHeight="1">
      <c r="A54" s="10" t="s">
        <v>294</v>
      </c>
      <c r="B54" s="11" t="s">
        <v>295</v>
      </c>
      <c r="C54" s="10" t="s">
        <v>40</v>
      </c>
      <c r="D54" s="10" t="s">
        <v>296</v>
      </c>
      <c r="E54" s="12" t="s">
        <v>101</v>
      </c>
      <c r="F54" s="11">
        <v>1470.15</v>
      </c>
      <c r="G54" s="13"/>
      <c r="H54" s="13">
        <f>TRUNC(G54 * (1 + 22.23 / 100), 2)</f>
        <v>0</v>
      </c>
      <c r="I54" s="13">
        <f>TRUNC(F54 * H54, 2)</f>
        <v>0</v>
      </c>
      <c r="J54" s="14">
        <f>I54 / 593598.82</f>
        <v>0</v>
      </c>
      <c r="K54" s="48">
        <v>19979.330000000002</v>
      </c>
    </row>
    <row r="55" spans="1:11" ht="39" customHeight="1">
      <c r="A55" s="10" t="s">
        <v>297</v>
      </c>
      <c r="B55" s="11" t="s">
        <v>298</v>
      </c>
      <c r="C55" s="10" t="s">
        <v>40</v>
      </c>
      <c r="D55" s="10" t="s">
        <v>299</v>
      </c>
      <c r="E55" s="12" t="s">
        <v>54</v>
      </c>
      <c r="F55" s="11">
        <v>10</v>
      </c>
      <c r="G55" s="13"/>
      <c r="H55" s="13">
        <f>TRUNC(G55 * (1 + 22.23 / 100), 2)</f>
        <v>0</v>
      </c>
      <c r="I55" s="13">
        <f>TRUNC(F55 * H55, 2)</f>
        <v>0</v>
      </c>
      <c r="J55" s="14">
        <f>I55 / 593598.82</f>
        <v>0</v>
      </c>
      <c r="K55" s="48">
        <v>443.3</v>
      </c>
    </row>
    <row r="56" spans="1:11" ht="24" customHeight="1">
      <c r="A56" s="10" t="s">
        <v>300</v>
      </c>
      <c r="B56" s="11" t="s">
        <v>301</v>
      </c>
      <c r="C56" s="10" t="s">
        <v>126</v>
      </c>
      <c r="D56" s="10" t="s">
        <v>302</v>
      </c>
      <c r="E56" s="12" t="s">
        <v>54</v>
      </c>
      <c r="F56" s="11">
        <v>50</v>
      </c>
      <c r="G56" s="13"/>
      <c r="H56" s="13">
        <f>TRUNC(G56 * (1 + 22.23 / 100), 2)</f>
        <v>0</v>
      </c>
      <c r="I56" s="13">
        <f>TRUNC(F56 * H56, 2)</f>
        <v>0</v>
      </c>
      <c r="J56" s="14">
        <f>I56 / 593598.82</f>
        <v>0</v>
      </c>
      <c r="K56" s="48">
        <v>198</v>
      </c>
    </row>
    <row r="57" spans="1:11" ht="24" customHeight="1">
      <c r="A57" s="10" t="s">
        <v>303</v>
      </c>
      <c r="B57" s="11" t="s">
        <v>304</v>
      </c>
      <c r="C57" s="10" t="s">
        <v>126</v>
      </c>
      <c r="D57" s="10" t="s">
        <v>305</v>
      </c>
      <c r="E57" s="12" t="s">
        <v>54</v>
      </c>
      <c r="F57" s="11">
        <v>50</v>
      </c>
      <c r="G57" s="13"/>
      <c r="H57" s="13">
        <f>TRUNC(G57 * (1 + 22.23 / 100), 2)</f>
        <v>0</v>
      </c>
      <c r="I57" s="13">
        <f>TRUNC(F57 * H57, 2)</f>
        <v>0</v>
      </c>
      <c r="J57" s="14">
        <f>I57 / 593598.82</f>
        <v>0</v>
      </c>
      <c r="K57" s="48">
        <v>163.5</v>
      </c>
    </row>
    <row r="58" spans="1:11" ht="24" customHeight="1">
      <c r="A58" s="10" t="s">
        <v>306</v>
      </c>
      <c r="B58" s="11" t="s">
        <v>307</v>
      </c>
      <c r="C58" s="10" t="s">
        <v>85</v>
      </c>
      <c r="D58" s="10" t="s">
        <v>308</v>
      </c>
      <c r="E58" s="12" t="s">
        <v>101</v>
      </c>
      <c r="F58" s="11">
        <v>59.4</v>
      </c>
      <c r="G58" s="13"/>
      <c r="H58" s="13">
        <f>TRUNC(G58 * (1 + 22.23 / 100), 2)</f>
        <v>0</v>
      </c>
      <c r="I58" s="13">
        <f>TRUNC(F58 * H58, 2)</f>
        <v>0</v>
      </c>
      <c r="J58" s="14">
        <f>I58 / 593598.82</f>
        <v>0</v>
      </c>
      <c r="K58" s="48">
        <v>1114.3399999999999</v>
      </c>
    </row>
    <row r="59" spans="1:11" ht="24" customHeight="1">
      <c r="A59" s="10" t="s">
        <v>309</v>
      </c>
      <c r="B59" s="11" t="s">
        <v>310</v>
      </c>
      <c r="C59" s="10" t="s">
        <v>85</v>
      </c>
      <c r="D59" s="10" t="s">
        <v>311</v>
      </c>
      <c r="E59" s="12" t="s">
        <v>101</v>
      </c>
      <c r="F59" s="11">
        <v>59.4</v>
      </c>
      <c r="G59" s="13"/>
      <c r="H59" s="13">
        <f>TRUNC(G59 * (1 + 22.23 / 100), 2)</f>
        <v>0</v>
      </c>
      <c r="I59" s="13">
        <f>TRUNC(F59 * H59, 2)</f>
        <v>0</v>
      </c>
      <c r="J59" s="14">
        <f>I59 / 593598.82</f>
        <v>0</v>
      </c>
      <c r="K59" s="48">
        <v>1310.95</v>
      </c>
    </row>
    <row r="60" spans="1:11" ht="39" customHeight="1">
      <c r="A60" s="10" t="s">
        <v>312</v>
      </c>
      <c r="B60" s="11" t="s">
        <v>313</v>
      </c>
      <c r="C60" s="10" t="s">
        <v>40</v>
      </c>
      <c r="D60" s="10" t="s">
        <v>314</v>
      </c>
      <c r="E60" s="12" t="s">
        <v>54</v>
      </c>
      <c r="F60" s="11">
        <v>10</v>
      </c>
      <c r="G60" s="13"/>
      <c r="H60" s="13">
        <f>TRUNC(G60 * (1 + 22.23 / 100), 2)</f>
        <v>0</v>
      </c>
      <c r="I60" s="13">
        <f>TRUNC(F60 * H60, 2)</f>
        <v>0</v>
      </c>
      <c r="J60" s="14">
        <f>I60 / 593598.82</f>
        <v>0</v>
      </c>
      <c r="K60" s="48">
        <v>690.3</v>
      </c>
    </row>
    <row r="61" spans="1:11" ht="26.1" customHeight="1">
      <c r="A61" s="10" t="s">
        <v>315</v>
      </c>
      <c r="B61" s="11" t="s">
        <v>316</v>
      </c>
      <c r="C61" s="10" t="s">
        <v>126</v>
      </c>
      <c r="D61" s="10" t="s">
        <v>317</v>
      </c>
      <c r="E61" s="12" t="s">
        <v>54</v>
      </c>
      <c r="F61" s="11">
        <v>10</v>
      </c>
      <c r="G61" s="13"/>
      <c r="H61" s="13">
        <f>TRUNC(G61 * (1 + 22.23 / 100), 2)</f>
        <v>0</v>
      </c>
      <c r="I61" s="13">
        <f>TRUNC(F61 * H61, 2)</f>
        <v>0</v>
      </c>
      <c r="J61" s="14">
        <f>I61 / 593598.82</f>
        <v>0</v>
      </c>
      <c r="K61" s="48">
        <v>2098.6</v>
      </c>
    </row>
    <row r="62" spans="1:11" ht="39" customHeight="1">
      <c r="A62" s="10" t="s">
        <v>318</v>
      </c>
      <c r="B62" s="11" t="s">
        <v>319</v>
      </c>
      <c r="C62" s="10" t="s">
        <v>40</v>
      </c>
      <c r="D62" s="10" t="s">
        <v>320</v>
      </c>
      <c r="E62" s="12" t="s">
        <v>54</v>
      </c>
      <c r="F62" s="11">
        <v>10</v>
      </c>
      <c r="G62" s="13"/>
      <c r="H62" s="13">
        <f>TRUNC(G62 * (1 + 22.23 / 100), 2)</f>
        <v>0</v>
      </c>
      <c r="I62" s="13">
        <f>TRUNC(F62 * H62, 2)</f>
        <v>0</v>
      </c>
      <c r="J62" s="14">
        <f>I62 / 593598.82</f>
        <v>0</v>
      </c>
      <c r="K62" s="48">
        <v>408.8</v>
      </c>
    </row>
    <row r="63" spans="1:11" ht="26.1" customHeight="1">
      <c r="A63" s="19" t="s">
        <v>321</v>
      </c>
      <c r="B63" s="20" t="s">
        <v>322</v>
      </c>
      <c r="C63" s="19" t="s">
        <v>40</v>
      </c>
      <c r="D63" s="19" t="s">
        <v>323</v>
      </c>
      <c r="E63" s="21" t="s">
        <v>54</v>
      </c>
      <c r="F63" s="20">
        <v>20</v>
      </c>
      <c r="G63" s="22"/>
      <c r="H63" s="22">
        <f>TRUNC(G63 * (1 + 22.23 / 100), 2)</f>
        <v>0</v>
      </c>
      <c r="I63" s="22">
        <f>TRUNC(F63 * H63, 2)</f>
        <v>0</v>
      </c>
      <c r="J63" s="23">
        <f>I63 / 593598.82</f>
        <v>0</v>
      </c>
      <c r="K63" s="48">
        <v>296.60000000000002</v>
      </c>
    </row>
    <row r="64" spans="1:11" ht="26.1" customHeight="1">
      <c r="A64" s="10" t="s">
        <v>324</v>
      </c>
      <c r="B64" s="11" t="s">
        <v>325</v>
      </c>
      <c r="C64" s="10" t="s">
        <v>40</v>
      </c>
      <c r="D64" s="10" t="s">
        <v>326</v>
      </c>
      <c r="E64" s="12" t="s">
        <v>54</v>
      </c>
      <c r="F64" s="11">
        <v>10</v>
      </c>
      <c r="G64" s="13"/>
      <c r="H64" s="13">
        <f>TRUNC(G64 * (1 + 22.23 / 100), 2)</f>
        <v>0</v>
      </c>
      <c r="I64" s="13">
        <f>TRUNC(F64 * H64, 2)</f>
        <v>0</v>
      </c>
      <c r="J64" s="14">
        <f>I64 / 593598.82</f>
        <v>0</v>
      </c>
      <c r="K64" s="48">
        <v>222</v>
      </c>
    </row>
    <row r="65" spans="1:11" ht="39" customHeight="1">
      <c r="A65" s="10" t="s">
        <v>327</v>
      </c>
      <c r="B65" s="11" t="s">
        <v>328</v>
      </c>
      <c r="C65" s="10" t="s">
        <v>40</v>
      </c>
      <c r="D65" s="10" t="s">
        <v>329</v>
      </c>
      <c r="E65" s="12" t="s">
        <v>101</v>
      </c>
      <c r="F65" s="11">
        <v>24.75</v>
      </c>
      <c r="G65" s="13"/>
      <c r="H65" s="13">
        <f>TRUNC(G65 * (1 + 22.23 / 100), 2)</f>
        <v>0</v>
      </c>
      <c r="I65" s="13">
        <f>TRUNC(F65 * H65, 2)</f>
        <v>0</v>
      </c>
      <c r="J65" s="14">
        <f>I65 / 593598.82</f>
        <v>0</v>
      </c>
      <c r="K65" s="48">
        <v>325.95</v>
      </c>
    </row>
    <row r="66" spans="1:11" ht="26.1" customHeight="1">
      <c r="A66" s="10" t="s">
        <v>330</v>
      </c>
      <c r="B66" s="11" t="s">
        <v>331</v>
      </c>
      <c r="C66" s="10" t="s">
        <v>126</v>
      </c>
      <c r="D66" s="10" t="s">
        <v>332</v>
      </c>
      <c r="E66" s="12" t="s">
        <v>54</v>
      </c>
      <c r="F66" s="11">
        <v>9</v>
      </c>
      <c r="G66" s="13"/>
      <c r="H66" s="13">
        <f>TRUNC(G66 * (1 + 22.23 / 100), 2)</f>
        <v>0</v>
      </c>
      <c r="I66" s="13">
        <f>TRUNC(F66 * H66, 2)</f>
        <v>0</v>
      </c>
      <c r="J66" s="14">
        <f>I66 / 593598.82</f>
        <v>0</v>
      </c>
      <c r="K66" s="48">
        <v>727.02</v>
      </c>
    </row>
    <row r="67" spans="1:11" ht="24" customHeight="1">
      <c r="A67" s="6" t="s">
        <v>333</v>
      </c>
      <c r="B67" s="6"/>
      <c r="C67" s="6"/>
      <c r="D67" s="6" t="s">
        <v>334</v>
      </c>
      <c r="E67" s="6"/>
      <c r="F67" s="7"/>
      <c r="G67" s="6"/>
      <c r="H67" s="6"/>
      <c r="I67" s="8">
        <f>I68+I94</f>
        <v>0</v>
      </c>
      <c r="J67" s="9">
        <f>I67 / 593598.82</f>
        <v>0</v>
      </c>
      <c r="K67" s="48"/>
    </row>
    <row r="68" spans="1:11" ht="24" customHeight="1">
      <c r="A68" s="6" t="s">
        <v>335</v>
      </c>
      <c r="B68" s="6"/>
      <c r="C68" s="6"/>
      <c r="D68" s="6" t="s">
        <v>336</v>
      </c>
      <c r="E68" s="6"/>
      <c r="F68" s="7"/>
      <c r="G68" s="6"/>
      <c r="H68" s="6"/>
      <c r="I68" s="8">
        <f>SUM(I69:I93)</f>
        <v>0</v>
      </c>
      <c r="J68" s="9">
        <f>I68 / 593598.82</f>
        <v>0</v>
      </c>
      <c r="K68" s="47" t="s">
        <v>37</v>
      </c>
    </row>
    <row r="69" spans="1:11" ht="51.95" customHeight="1">
      <c r="A69" s="10" t="s">
        <v>337</v>
      </c>
      <c r="B69" s="11" t="s">
        <v>338</v>
      </c>
      <c r="C69" s="10" t="s">
        <v>186</v>
      </c>
      <c r="D69" s="10" t="s">
        <v>339</v>
      </c>
      <c r="E69" s="12" t="s">
        <v>188</v>
      </c>
      <c r="F69" s="11">
        <v>20</v>
      </c>
      <c r="G69" s="13"/>
      <c r="H69" s="13">
        <f>TRUNC(G69 * (1 + 22.23 / 100), 2)</f>
        <v>0</v>
      </c>
      <c r="I69" s="13">
        <f>TRUNC(F69 * H69, 2)</f>
        <v>0</v>
      </c>
      <c r="J69" s="14">
        <f>I69 / 593598.82</f>
        <v>0</v>
      </c>
      <c r="K69" s="48">
        <v>3202.4</v>
      </c>
    </row>
    <row r="70" spans="1:11" ht="51.95" customHeight="1">
      <c r="A70" s="10" t="s">
        <v>340</v>
      </c>
      <c r="B70" s="11" t="s">
        <v>341</v>
      </c>
      <c r="C70" s="10" t="s">
        <v>40</v>
      </c>
      <c r="D70" s="10" t="s">
        <v>342</v>
      </c>
      <c r="E70" s="12" t="s">
        <v>54</v>
      </c>
      <c r="F70" s="11">
        <v>27</v>
      </c>
      <c r="G70" s="13"/>
      <c r="H70" s="13">
        <f>TRUNC(G70 * (1 + 22.23 / 100), 2)</f>
        <v>0</v>
      </c>
      <c r="I70" s="13">
        <f>TRUNC(F70 * H70, 2)</f>
        <v>0</v>
      </c>
      <c r="J70" s="14">
        <f>I70 / 593598.82</f>
        <v>0</v>
      </c>
      <c r="K70" s="48">
        <v>908.01</v>
      </c>
    </row>
    <row r="71" spans="1:11" ht="24" customHeight="1">
      <c r="A71" s="10" t="s">
        <v>343</v>
      </c>
      <c r="B71" s="11" t="s">
        <v>344</v>
      </c>
      <c r="C71" s="10" t="s">
        <v>126</v>
      </c>
      <c r="D71" s="10" t="s">
        <v>345</v>
      </c>
      <c r="E71" s="12" t="s">
        <v>54</v>
      </c>
      <c r="F71" s="11">
        <v>20</v>
      </c>
      <c r="G71" s="13"/>
      <c r="H71" s="13">
        <f>TRUNC(G71 * (1 + 22.23 / 100), 2)</f>
        <v>0</v>
      </c>
      <c r="I71" s="13">
        <f>TRUNC(F71 * H71, 2)</f>
        <v>0</v>
      </c>
      <c r="J71" s="14">
        <f>I71 / 593598.82</f>
        <v>0</v>
      </c>
      <c r="K71" s="48">
        <v>555.6</v>
      </c>
    </row>
    <row r="72" spans="1:11" ht="51.95" customHeight="1">
      <c r="A72" s="10" t="s">
        <v>346</v>
      </c>
      <c r="B72" s="11" t="s">
        <v>347</v>
      </c>
      <c r="C72" s="10" t="s">
        <v>40</v>
      </c>
      <c r="D72" s="10" t="s">
        <v>348</v>
      </c>
      <c r="E72" s="12" t="s">
        <v>54</v>
      </c>
      <c r="F72" s="11">
        <v>20</v>
      </c>
      <c r="G72" s="13"/>
      <c r="H72" s="13">
        <f>TRUNC(G72 * (1 + 22.23 / 100), 2)</f>
        <v>0</v>
      </c>
      <c r="I72" s="13">
        <f>TRUNC(F72 * H72, 2)</f>
        <v>0</v>
      </c>
      <c r="J72" s="14">
        <f>I72 / 593598.82</f>
        <v>0</v>
      </c>
      <c r="K72" s="48">
        <v>2198.4</v>
      </c>
    </row>
    <row r="73" spans="1:11" ht="51.95" customHeight="1">
      <c r="A73" s="10" t="s">
        <v>349</v>
      </c>
      <c r="B73" s="11" t="s">
        <v>350</v>
      </c>
      <c r="C73" s="10" t="s">
        <v>40</v>
      </c>
      <c r="D73" s="10" t="s">
        <v>351</v>
      </c>
      <c r="E73" s="12" t="s">
        <v>54</v>
      </c>
      <c r="F73" s="11">
        <v>30</v>
      </c>
      <c r="G73" s="13"/>
      <c r="H73" s="13">
        <f>TRUNC(G73 * (1 + 22.23 / 100), 2)</f>
        <v>0</v>
      </c>
      <c r="I73" s="13">
        <f>TRUNC(F73 * H73, 2)</f>
        <v>0</v>
      </c>
      <c r="J73" s="14">
        <f>I73 / 593598.82</f>
        <v>0</v>
      </c>
      <c r="K73" s="48">
        <v>1038</v>
      </c>
    </row>
    <row r="74" spans="1:11" ht="51.95" customHeight="1">
      <c r="A74" s="10" t="s">
        <v>352</v>
      </c>
      <c r="B74" s="11" t="s">
        <v>353</v>
      </c>
      <c r="C74" s="10" t="s">
        <v>40</v>
      </c>
      <c r="D74" s="10" t="s">
        <v>354</v>
      </c>
      <c r="E74" s="12" t="s">
        <v>54</v>
      </c>
      <c r="F74" s="11">
        <v>27</v>
      </c>
      <c r="G74" s="13"/>
      <c r="H74" s="13">
        <f>TRUNC(G74 * (1 + 22.23 / 100), 2)</f>
        <v>0</v>
      </c>
      <c r="I74" s="13">
        <f>TRUNC(F74 * H74, 2)</f>
        <v>0</v>
      </c>
      <c r="J74" s="14">
        <f>I74 / 593598.82</f>
        <v>0</v>
      </c>
      <c r="K74" s="48">
        <v>312.66000000000003</v>
      </c>
    </row>
    <row r="75" spans="1:11" ht="51.95" customHeight="1">
      <c r="A75" s="10" t="s">
        <v>355</v>
      </c>
      <c r="B75" s="11" t="s">
        <v>356</v>
      </c>
      <c r="C75" s="10" t="s">
        <v>40</v>
      </c>
      <c r="D75" s="10" t="s">
        <v>357</v>
      </c>
      <c r="E75" s="12" t="s">
        <v>54</v>
      </c>
      <c r="F75" s="11">
        <v>27</v>
      </c>
      <c r="G75" s="13"/>
      <c r="H75" s="13">
        <f>TRUNC(G75 * (1 + 22.23 / 100), 2)</f>
        <v>0</v>
      </c>
      <c r="I75" s="13">
        <f>TRUNC(F75 * H75, 2)</f>
        <v>0</v>
      </c>
      <c r="J75" s="14">
        <f>I75 / 593598.82</f>
        <v>0</v>
      </c>
      <c r="K75" s="48">
        <v>366.39</v>
      </c>
    </row>
    <row r="76" spans="1:11" ht="51.95" customHeight="1">
      <c r="A76" s="10" t="s">
        <v>358</v>
      </c>
      <c r="B76" s="11" t="s">
        <v>359</v>
      </c>
      <c r="C76" s="10" t="s">
        <v>40</v>
      </c>
      <c r="D76" s="10" t="s">
        <v>360</v>
      </c>
      <c r="E76" s="12" t="s">
        <v>54</v>
      </c>
      <c r="F76" s="11">
        <v>30</v>
      </c>
      <c r="G76" s="13"/>
      <c r="H76" s="13">
        <f>TRUNC(G76 * (1 + 22.23 / 100), 2)</f>
        <v>0</v>
      </c>
      <c r="I76" s="13">
        <f>TRUNC(F76 * H76, 2)</f>
        <v>0</v>
      </c>
      <c r="J76" s="14">
        <f>I76 / 593598.82</f>
        <v>0</v>
      </c>
      <c r="K76" s="48">
        <v>399.6</v>
      </c>
    </row>
    <row r="77" spans="1:11" ht="26.1" customHeight="1">
      <c r="A77" s="10" t="s">
        <v>361</v>
      </c>
      <c r="B77" s="11" t="s">
        <v>362</v>
      </c>
      <c r="C77" s="10" t="s">
        <v>40</v>
      </c>
      <c r="D77" s="10" t="s">
        <v>363</v>
      </c>
      <c r="E77" s="12" t="s">
        <v>54</v>
      </c>
      <c r="F77" s="11">
        <v>30</v>
      </c>
      <c r="G77" s="13"/>
      <c r="H77" s="13">
        <f>TRUNC(G77 * (1 + 22.23 / 100), 2)</f>
        <v>0</v>
      </c>
      <c r="I77" s="13">
        <f>TRUNC(F77 * H77, 2)</f>
        <v>0</v>
      </c>
      <c r="J77" s="14">
        <f>I77 / 593598.82</f>
        <v>0</v>
      </c>
      <c r="K77" s="48">
        <v>2053.8000000000002</v>
      </c>
    </row>
    <row r="78" spans="1:11" ht="51.95" customHeight="1">
      <c r="A78" s="10" t="s">
        <v>364</v>
      </c>
      <c r="B78" s="11" t="s">
        <v>365</v>
      </c>
      <c r="C78" s="10" t="s">
        <v>40</v>
      </c>
      <c r="D78" s="10" t="s">
        <v>366</v>
      </c>
      <c r="E78" s="12" t="s">
        <v>54</v>
      </c>
      <c r="F78" s="11">
        <v>26</v>
      </c>
      <c r="G78" s="13"/>
      <c r="H78" s="13">
        <f>TRUNC(G78 * (1 + 22.23 / 100), 2)</f>
        <v>0</v>
      </c>
      <c r="I78" s="13">
        <f>TRUNC(F78 * H78, 2)</f>
        <v>0</v>
      </c>
      <c r="J78" s="14">
        <f>I78 / 593598.82</f>
        <v>0</v>
      </c>
      <c r="K78" s="48">
        <v>1420.12</v>
      </c>
    </row>
    <row r="79" spans="1:11" ht="39" customHeight="1">
      <c r="A79" s="10" t="s">
        <v>367</v>
      </c>
      <c r="B79" s="11" t="s">
        <v>368</v>
      </c>
      <c r="C79" s="10" t="s">
        <v>40</v>
      </c>
      <c r="D79" s="10" t="s">
        <v>369</v>
      </c>
      <c r="E79" s="12" t="s">
        <v>101</v>
      </c>
      <c r="F79" s="11">
        <v>120</v>
      </c>
      <c r="G79" s="13"/>
      <c r="H79" s="13">
        <f>TRUNC(G79 * (1 + 22.23 / 100), 2)</f>
        <v>0</v>
      </c>
      <c r="I79" s="13">
        <f>TRUNC(F79 * H79, 2)</f>
        <v>0</v>
      </c>
      <c r="J79" s="14">
        <f>I79 / 593598.82</f>
        <v>0</v>
      </c>
      <c r="K79" s="48">
        <v>4135.2</v>
      </c>
    </row>
    <row r="80" spans="1:11" ht="39" customHeight="1">
      <c r="A80" s="10" t="s">
        <v>370</v>
      </c>
      <c r="B80" s="11" t="s">
        <v>371</v>
      </c>
      <c r="C80" s="10" t="s">
        <v>40</v>
      </c>
      <c r="D80" s="10" t="s">
        <v>372</v>
      </c>
      <c r="E80" s="12" t="s">
        <v>101</v>
      </c>
      <c r="F80" s="11">
        <v>40</v>
      </c>
      <c r="G80" s="13"/>
      <c r="H80" s="13">
        <f>TRUNC(G80 * (1 + 22.23 / 100), 2)</f>
        <v>0</v>
      </c>
      <c r="I80" s="13">
        <f>TRUNC(F80 * H80, 2)</f>
        <v>0</v>
      </c>
      <c r="J80" s="14">
        <f>I80 / 593598.82</f>
        <v>0</v>
      </c>
      <c r="K80" s="48">
        <v>1102.8</v>
      </c>
    </row>
    <row r="81" spans="1:11" ht="39" customHeight="1">
      <c r="A81" s="10" t="s">
        <v>373</v>
      </c>
      <c r="B81" s="11" t="s">
        <v>374</v>
      </c>
      <c r="C81" s="10" t="s">
        <v>40</v>
      </c>
      <c r="D81" s="10" t="s">
        <v>375</v>
      </c>
      <c r="E81" s="12" t="s">
        <v>101</v>
      </c>
      <c r="F81" s="11">
        <v>120</v>
      </c>
      <c r="G81" s="13"/>
      <c r="H81" s="13">
        <f>TRUNC(G81 * (1 + 22.23 / 100), 2)</f>
        <v>0</v>
      </c>
      <c r="I81" s="13">
        <f>TRUNC(F81 * H81, 2)</f>
        <v>0</v>
      </c>
      <c r="J81" s="14">
        <f>I81 / 593598.82</f>
        <v>0</v>
      </c>
      <c r="K81" s="48">
        <v>5758.8</v>
      </c>
    </row>
    <row r="82" spans="1:11" ht="51.95" customHeight="1">
      <c r="A82" s="10" t="s">
        <v>376</v>
      </c>
      <c r="B82" s="11" t="s">
        <v>377</v>
      </c>
      <c r="C82" s="10" t="s">
        <v>40</v>
      </c>
      <c r="D82" s="10" t="s">
        <v>378</v>
      </c>
      <c r="E82" s="12" t="s">
        <v>54</v>
      </c>
      <c r="F82" s="11">
        <v>20</v>
      </c>
      <c r="G82" s="13"/>
      <c r="H82" s="13">
        <f>TRUNC(G82 * (1 + 22.23 / 100), 2)</f>
        <v>0</v>
      </c>
      <c r="I82" s="13">
        <f>TRUNC(F82 * H82, 2)</f>
        <v>0</v>
      </c>
      <c r="J82" s="14">
        <f>I82 / 593598.82</f>
        <v>0</v>
      </c>
      <c r="K82" s="48">
        <v>822.8</v>
      </c>
    </row>
    <row r="83" spans="1:11" ht="51.95" customHeight="1">
      <c r="A83" s="10" t="s">
        <v>379</v>
      </c>
      <c r="B83" s="11" t="s">
        <v>380</v>
      </c>
      <c r="C83" s="10" t="s">
        <v>186</v>
      </c>
      <c r="D83" s="10" t="s">
        <v>381</v>
      </c>
      <c r="E83" s="12" t="s">
        <v>188</v>
      </c>
      <c r="F83" s="11">
        <v>20</v>
      </c>
      <c r="G83" s="13"/>
      <c r="H83" s="13">
        <f>TRUNC(G83 * (1 + 22.23 / 100), 2)</f>
        <v>0</v>
      </c>
      <c r="I83" s="13">
        <f>TRUNC(F83 * H83, 2)</f>
        <v>0</v>
      </c>
      <c r="J83" s="14">
        <f>I83 / 593598.82</f>
        <v>0</v>
      </c>
      <c r="K83" s="48">
        <v>4498</v>
      </c>
    </row>
    <row r="84" spans="1:11" ht="39" customHeight="1">
      <c r="A84" s="10" t="s">
        <v>382</v>
      </c>
      <c r="B84" s="11" t="s">
        <v>383</v>
      </c>
      <c r="C84" s="10" t="s">
        <v>40</v>
      </c>
      <c r="D84" s="10" t="s">
        <v>384</v>
      </c>
      <c r="E84" s="12" t="s">
        <v>101</v>
      </c>
      <c r="F84" s="11">
        <v>60</v>
      </c>
      <c r="G84" s="13"/>
      <c r="H84" s="13">
        <f>TRUNC(G84 * (1 + 22.23 / 100), 2)</f>
        <v>0</v>
      </c>
      <c r="I84" s="13">
        <f>TRUNC(F84 * H84, 2)</f>
        <v>0</v>
      </c>
      <c r="J84" s="14">
        <f>I84 / 593598.82</f>
        <v>0</v>
      </c>
      <c r="K84" s="48">
        <v>2151.6</v>
      </c>
    </row>
    <row r="85" spans="1:11" ht="51.95" customHeight="1">
      <c r="A85" s="10" t="s">
        <v>385</v>
      </c>
      <c r="B85" s="11" t="s">
        <v>386</v>
      </c>
      <c r="C85" s="10" t="s">
        <v>40</v>
      </c>
      <c r="D85" s="10" t="s">
        <v>387</v>
      </c>
      <c r="E85" s="12" t="s">
        <v>54</v>
      </c>
      <c r="F85" s="11">
        <v>20</v>
      </c>
      <c r="G85" s="13"/>
      <c r="H85" s="13">
        <f>TRUNC(G85 * (1 + 22.23 / 100), 2)</f>
        <v>0</v>
      </c>
      <c r="I85" s="13">
        <f>TRUNC(F85 * H85, 2)</f>
        <v>0</v>
      </c>
      <c r="J85" s="14">
        <f>I85 / 593598.82</f>
        <v>0</v>
      </c>
      <c r="K85" s="48">
        <v>1155.8</v>
      </c>
    </row>
    <row r="86" spans="1:11" ht="51.95" customHeight="1">
      <c r="A86" s="10" t="s">
        <v>388</v>
      </c>
      <c r="B86" s="11" t="s">
        <v>75</v>
      </c>
      <c r="C86" s="10" t="s">
        <v>40</v>
      </c>
      <c r="D86" s="10" t="s">
        <v>76</v>
      </c>
      <c r="E86" s="12" t="s">
        <v>54</v>
      </c>
      <c r="F86" s="11">
        <v>10</v>
      </c>
      <c r="G86" s="13"/>
      <c r="H86" s="13">
        <f>TRUNC(G86 * (1 + 22.23 / 100), 2)</f>
        <v>0</v>
      </c>
      <c r="I86" s="13">
        <f>TRUNC(F86 * H86, 2)</f>
        <v>0</v>
      </c>
      <c r="J86" s="14">
        <f>I86 / 593598.82</f>
        <v>0</v>
      </c>
      <c r="K86" s="48">
        <v>260.8</v>
      </c>
    </row>
    <row r="87" spans="1:11" ht="51.95" customHeight="1">
      <c r="A87" s="10" t="s">
        <v>389</v>
      </c>
      <c r="B87" s="11" t="s">
        <v>390</v>
      </c>
      <c r="C87" s="10" t="s">
        <v>40</v>
      </c>
      <c r="D87" s="10" t="s">
        <v>391</v>
      </c>
      <c r="E87" s="12" t="s">
        <v>54</v>
      </c>
      <c r="F87" s="11">
        <v>14</v>
      </c>
      <c r="G87" s="13"/>
      <c r="H87" s="13">
        <f>TRUNC(G87 * (1 + 22.23 / 100), 2)</f>
        <v>0</v>
      </c>
      <c r="I87" s="13">
        <f>TRUNC(F87 * H87, 2)</f>
        <v>0</v>
      </c>
      <c r="J87" s="14">
        <f>I87 / 593598.82</f>
        <v>0</v>
      </c>
      <c r="K87" s="48">
        <v>349.16</v>
      </c>
    </row>
    <row r="88" spans="1:11" ht="39" customHeight="1">
      <c r="A88" s="10" t="s">
        <v>392</v>
      </c>
      <c r="B88" s="11" t="s">
        <v>393</v>
      </c>
      <c r="C88" s="10" t="s">
        <v>40</v>
      </c>
      <c r="D88" s="10" t="s">
        <v>394</v>
      </c>
      <c r="E88" s="12" t="s">
        <v>54</v>
      </c>
      <c r="F88" s="11">
        <v>12</v>
      </c>
      <c r="G88" s="13"/>
      <c r="H88" s="13">
        <f>TRUNC(G88 * (1 + 22.23 / 100), 2)</f>
        <v>0</v>
      </c>
      <c r="I88" s="13">
        <f>TRUNC(F88 * H88, 2)</f>
        <v>0</v>
      </c>
      <c r="J88" s="14">
        <f>I88 / 593598.82</f>
        <v>0</v>
      </c>
      <c r="K88" s="48">
        <v>656.16</v>
      </c>
    </row>
    <row r="89" spans="1:11" ht="39" customHeight="1">
      <c r="A89" s="10" t="s">
        <v>395</v>
      </c>
      <c r="B89" s="11" t="s">
        <v>396</v>
      </c>
      <c r="C89" s="10" t="s">
        <v>40</v>
      </c>
      <c r="D89" s="10" t="s">
        <v>397</v>
      </c>
      <c r="E89" s="12" t="s">
        <v>101</v>
      </c>
      <c r="F89" s="11">
        <v>60</v>
      </c>
      <c r="G89" s="13"/>
      <c r="H89" s="13">
        <f>TRUNC(G89 * (1 + 22.23 / 100), 2)</f>
        <v>0</v>
      </c>
      <c r="I89" s="13">
        <f>TRUNC(F89 * H89, 2)</f>
        <v>0</v>
      </c>
      <c r="J89" s="14">
        <f>I89 / 593598.82</f>
        <v>0</v>
      </c>
      <c r="K89" s="48">
        <v>1648.2</v>
      </c>
    </row>
    <row r="90" spans="1:11" ht="26.1" customHeight="1">
      <c r="A90" s="10" t="s">
        <v>398</v>
      </c>
      <c r="B90" s="11" t="s">
        <v>399</v>
      </c>
      <c r="C90" s="10" t="s">
        <v>40</v>
      </c>
      <c r="D90" s="10" t="s">
        <v>400</v>
      </c>
      <c r="E90" s="12" t="s">
        <v>54</v>
      </c>
      <c r="F90" s="11">
        <v>10</v>
      </c>
      <c r="G90" s="13"/>
      <c r="H90" s="13">
        <f>TRUNC(G90 * (1 + 22.23 / 100), 2)</f>
        <v>0</v>
      </c>
      <c r="I90" s="13">
        <f>TRUNC(F90 * H90, 2)</f>
        <v>0</v>
      </c>
      <c r="J90" s="14">
        <f>I90 / 593598.82</f>
        <v>0</v>
      </c>
      <c r="K90" s="48">
        <v>1905.6</v>
      </c>
    </row>
    <row r="91" spans="1:11" ht="51.95" customHeight="1">
      <c r="A91" s="10" t="s">
        <v>401</v>
      </c>
      <c r="B91" s="11" t="s">
        <v>402</v>
      </c>
      <c r="C91" s="10" t="s">
        <v>40</v>
      </c>
      <c r="D91" s="10" t="s">
        <v>403</v>
      </c>
      <c r="E91" s="12" t="s">
        <v>101</v>
      </c>
      <c r="F91" s="11">
        <v>60</v>
      </c>
      <c r="G91" s="13"/>
      <c r="H91" s="13">
        <f>TRUNC(G91 * (1 + 22.23 / 100), 2)</f>
        <v>0</v>
      </c>
      <c r="I91" s="13">
        <f>TRUNC(F91 * H91, 2)</f>
        <v>0</v>
      </c>
      <c r="J91" s="14">
        <f>I91 / 593598.82</f>
        <v>0</v>
      </c>
      <c r="K91" s="48">
        <v>474</v>
      </c>
    </row>
    <row r="92" spans="1:11" ht="78" customHeight="1">
      <c r="A92" s="10" t="s">
        <v>404</v>
      </c>
      <c r="B92" s="11" t="s">
        <v>112</v>
      </c>
      <c r="C92" s="10" t="s">
        <v>40</v>
      </c>
      <c r="D92" s="10" t="s">
        <v>113</v>
      </c>
      <c r="E92" s="12" t="s">
        <v>101</v>
      </c>
      <c r="F92" s="11">
        <v>220</v>
      </c>
      <c r="G92" s="13"/>
      <c r="H92" s="13">
        <f>TRUNC(G92 * (1 + 22.23 / 100), 2)</f>
        <v>0</v>
      </c>
      <c r="I92" s="13">
        <f>TRUNC(F92 * H92, 2)</f>
        <v>0</v>
      </c>
      <c r="J92" s="14">
        <f>I92 / 593598.82</f>
        <v>0</v>
      </c>
      <c r="K92" s="48">
        <v>4690.3999999999996</v>
      </c>
    </row>
    <row r="93" spans="1:11" ht="65.099999999999994" customHeight="1">
      <c r="A93" s="10" t="s">
        <v>405</v>
      </c>
      <c r="B93" s="11" t="s">
        <v>406</v>
      </c>
      <c r="C93" s="10" t="s">
        <v>40</v>
      </c>
      <c r="D93" s="10" t="s">
        <v>407</v>
      </c>
      <c r="E93" s="12" t="s">
        <v>101</v>
      </c>
      <c r="F93" s="11">
        <v>180</v>
      </c>
      <c r="G93" s="13"/>
      <c r="H93" s="13">
        <f>TRUNC(G93 * (1 + 22.23 / 100), 2)</f>
        <v>0</v>
      </c>
      <c r="I93" s="13">
        <f>TRUNC(F93 * H93, 2)</f>
        <v>0</v>
      </c>
      <c r="J93" s="14">
        <f>I93 / 593598.82</f>
        <v>0</v>
      </c>
      <c r="K93" s="48">
        <v>5446.8</v>
      </c>
    </row>
    <row r="94" spans="1:11" ht="24" customHeight="1">
      <c r="A94" s="6" t="s">
        <v>408</v>
      </c>
      <c r="B94" s="6"/>
      <c r="C94" s="6"/>
      <c r="D94" s="6" t="s">
        <v>409</v>
      </c>
      <c r="E94" s="6"/>
      <c r="F94" s="7"/>
      <c r="G94" s="6"/>
      <c r="H94" s="6"/>
      <c r="I94" s="8">
        <f>SUM(I95:I126)</f>
        <v>0</v>
      </c>
      <c r="J94" s="9">
        <f>I94 / 593598.82</f>
        <v>0</v>
      </c>
      <c r="K94" s="47" t="s">
        <v>37</v>
      </c>
    </row>
    <row r="95" spans="1:11" ht="51.95" customHeight="1">
      <c r="A95" s="10" t="s">
        <v>410</v>
      </c>
      <c r="B95" s="11" t="s">
        <v>411</v>
      </c>
      <c r="C95" s="10" t="s">
        <v>40</v>
      </c>
      <c r="D95" s="10" t="s">
        <v>412</v>
      </c>
      <c r="E95" s="12" t="s">
        <v>54</v>
      </c>
      <c r="F95" s="11">
        <v>18</v>
      </c>
      <c r="G95" s="13"/>
      <c r="H95" s="13">
        <f>TRUNC(G95 * (1 + 22.23 / 100), 2)</f>
        <v>0</v>
      </c>
      <c r="I95" s="13">
        <f>TRUNC(F95 * H95, 2)</f>
        <v>0</v>
      </c>
      <c r="J95" s="14">
        <f>I95 / 593598.82</f>
        <v>0</v>
      </c>
      <c r="K95" s="48">
        <v>135.9</v>
      </c>
    </row>
    <row r="96" spans="1:11" ht="51.95" customHeight="1">
      <c r="A96" s="10" t="s">
        <v>413</v>
      </c>
      <c r="B96" s="11" t="s">
        <v>414</v>
      </c>
      <c r="C96" s="10" t="s">
        <v>40</v>
      </c>
      <c r="D96" s="10" t="s">
        <v>415</v>
      </c>
      <c r="E96" s="12" t="s">
        <v>54</v>
      </c>
      <c r="F96" s="11">
        <v>18</v>
      </c>
      <c r="G96" s="13"/>
      <c r="H96" s="13">
        <f>TRUNC(G96 * (1 + 22.23 / 100), 2)</f>
        <v>0</v>
      </c>
      <c r="I96" s="13">
        <f>TRUNC(F96 * H96, 2)</f>
        <v>0</v>
      </c>
      <c r="J96" s="14">
        <f>I96 / 593598.82</f>
        <v>0</v>
      </c>
      <c r="K96" s="48">
        <v>158.04</v>
      </c>
    </row>
    <row r="97" spans="1:11" ht="39" customHeight="1">
      <c r="A97" s="10" t="s">
        <v>416</v>
      </c>
      <c r="B97" s="11" t="s">
        <v>417</v>
      </c>
      <c r="C97" s="10" t="s">
        <v>40</v>
      </c>
      <c r="D97" s="10" t="s">
        <v>418</v>
      </c>
      <c r="E97" s="12" t="s">
        <v>54</v>
      </c>
      <c r="F97" s="11">
        <v>66</v>
      </c>
      <c r="G97" s="13"/>
      <c r="H97" s="13">
        <f>TRUNC(G97 * (1 + 22.23 / 100), 2)</f>
        <v>0</v>
      </c>
      <c r="I97" s="13">
        <f>TRUNC(F97 * H97, 2)</f>
        <v>0</v>
      </c>
      <c r="J97" s="14">
        <f>I97 / 593598.82</f>
        <v>0</v>
      </c>
      <c r="K97" s="48">
        <v>960.96</v>
      </c>
    </row>
    <row r="98" spans="1:11" ht="39" customHeight="1">
      <c r="A98" s="10" t="s">
        <v>419</v>
      </c>
      <c r="B98" s="11" t="s">
        <v>420</v>
      </c>
      <c r="C98" s="10" t="s">
        <v>40</v>
      </c>
      <c r="D98" s="10" t="s">
        <v>421</v>
      </c>
      <c r="E98" s="12" t="s">
        <v>54</v>
      </c>
      <c r="F98" s="11">
        <v>26</v>
      </c>
      <c r="G98" s="13"/>
      <c r="H98" s="13">
        <f>TRUNC(G98 * (1 + 22.23 / 100), 2)</f>
        <v>0</v>
      </c>
      <c r="I98" s="13">
        <f>TRUNC(F98 * H98, 2)</f>
        <v>0</v>
      </c>
      <c r="J98" s="14">
        <f>I98 / 593598.82</f>
        <v>0</v>
      </c>
      <c r="K98" s="48">
        <v>447.72</v>
      </c>
    </row>
    <row r="99" spans="1:11" ht="39" customHeight="1">
      <c r="A99" s="10" t="s">
        <v>422</v>
      </c>
      <c r="B99" s="11" t="s">
        <v>423</v>
      </c>
      <c r="C99" s="10" t="s">
        <v>40</v>
      </c>
      <c r="D99" s="10" t="s">
        <v>424</v>
      </c>
      <c r="E99" s="12" t="s">
        <v>54</v>
      </c>
      <c r="F99" s="11">
        <v>24</v>
      </c>
      <c r="G99" s="13"/>
      <c r="H99" s="13">
        <f>TRUNC(G99 * (1 + 22.23 / 100), 2)</f>
        <v>0</v>
      </c>
      <c r="I99" s="13">
        <f>TRUNC(F99 * H99, 2)</f>
        <v>0</v>
      </c>
      <c r="J99" s="14">
        <f>I99 / 593598.82</f>
        <v>0</v>
      </c>
      <c r="K99" s="48">
        <v>301.92</v>
      </c>
    </row>
    <row r="100" spans="1:11" ht="39" customHeight="1">
      <c r="A100" s="10" t="s">
        <v>425</v>
      </c>
      <c r="B100" s="11" t="s">
        <v>426</v>
      </c>
      <c r="C100" s="10" t="s">
        <v>40</v>
      </c>
      <c r="D100" s="10" t="s">
        <v>427</v>
      </c>
      <c r="E100" s="12" t="s">
        <v>54</v>
      </c>
      <c r="F100" s="11">
        <v>90</v>
      </c>
      <c r="G100" s="13"/>
      <c r="H100" s="13">
        <f>TRUNC(G100 * (1 + 22.23 / 100), 2)</f>
        <v>0</v>
      </c>
      <c r="I100" s="13">
        <f>TRUNC(F100 * H100, 2)</f>
        <v>0</v>
      </c>
      <c r="J100" s="14">
        <f>I100 / 593598.82</f>
        <v>0</v>
      </c>
      <c r="K100" s="48">
        <v>1039.5</v>
      </c>
    </row>
    <row r="101" spans="1:11" ht="39" customHeight="1">
      <c r="A101" s="10" t="s">
        <v>428</v>
      </c>
      <c r="B101" s="11" t="s">
        <v>429</v>
      </c>
      <c r="C101" s="10" t="s">
        <v>40</v>
      </c>
      <c r="D101" s="10" t="s">
        <v>430</v>
      </c>
      <c r="E101" s="12" t="s">
        <v>54</v>
      </c>
      <c r="F101" s="11">
        <v>20</v>
      </c>
      <c r="G101" s="13"/>
      <c r="H101" s="13">
        <f>TRUNC(G101 * (1 + 22.23 / 100), 2)</f>
        <v>0</v>
      </c>
      <c r="I101" s="13">
        <f>TRUNC(F101 * H101, 2)</f>
        <v>0</v>
      </c>
      <c r="J101" s="14">
        <f>I101 / 593598.82</f>
        <v>0</v>
      </c>
      <c r="K101" s="48">
        <v>671.2</v>
      </c>
    </row>
    <row r="102" spans="1:11" ht="39" customHeight="1">
      <c r="A102" s="10" t="s">
        <v>431</v>
      </c>
      <c r="B102" s="11" t="s">
        <v>432</v>
      </c>
      <c r="C102" s="10" t="s">
        <v>40</v>
      </c>
      <c r="D102" s="10" t="s">
        <v>433</v>
      </c>
      <c r="E102" s="12" t="s">
        <v>54</v>
      </c>
      <c r="F102" s="11">
        <v>26</v>
      </c>
      <c r="G102" s="13"/>
      <c r="H102" s="13">
        <f>TRUNC(G102 * (1 + 22.23 / 100), 2)</f>
        <v>0</v>
      </c>
      <c r="I102" s="13">
        <f>TRUNC(F102 * H102, 2)</f>
        <v>0</v>
      </c>
      <c r="J102" s="14">
        <f>I102 / 593598.82</f>
        <v>0</v>
      </c>
      <c r="K102" s="48">
        <v>452.92</v>
      </c>
    </row>
    <row r="103" spans="1:11" ht="39" customHeight="1">
      <c r="A103" s="10" t="s">
        <v>434</v>
      </c>
      <c r="B103" s="11" t="s">
        <v>435</v>
      </c>
      <c r="C103" s="10" t="s">
        <v>40</v>
      </c>
      <c r="D103" s="10" t="s">
        <v>436</v>
      </c>
      <c r="E103" s="12" t="s">
        <v>101</v>
      </c>
      <c r="F103" s="11">
        <v>210</v>
      </c>
      <c r="G103" s="13"/>
      <c r="H103" s="13">
        <f>TRUNC(G103 * (1 + 22.23 / 100), 2)</f>
        <v>0</v>
      </c>
      <c r="I103" s="13">
        <f>TRUNC(F103 * H103, 2)</f>
        <v>0</v>
      </c>
      <c r="J103" s="14">
        <f>I103 / 593598.82</f>
        <v>0</v>
      </c>
      <c r="K103" s="48">
        <v>3465</v>
      </c>
    </row>
    <row r="104" spans="1:11" ht="39" customHeight="1">
      <c r="A104" s="10" t="s">
        <v>437</v>
      </c>
      <c r="B104" s="11" t="s">
        <v>438</v>
      </c>
      <c r="C104" s="10" t="s">
        <v>40</v>
      </c>
      <c r="D104" s="10" t="s">
        <v>439</v>
      </c>
      <c r="E104" s="12" t="s">
        <v>101</v>
      </c>
      <c r="F104" s="11">
        <v>48</v>
      </c>
      <c r="G104" s="13"/>
      <c r="H104" s="13">
        <f>TRUNC(G104 * (1 + 22.23 / 100), 2)</f>
        <v>0</v>
      </c>
      <c r="I104" s="13">
        <f>TRUNC(F104 * H104, 2)</f>
        <v>0</v>
      </c>
      <c r="J104" s="14">
        <f>I104 / 593598.82</f>
        <v>0</v>
      </c>
      <c r="K104" s="48">
        <v>1215.3599999999999</v>
      </c>
    </row>
    <row r="105" spans="1:11" ht="39" customHeight="1">
      <c r="A105" s="10" t="s">
        <v>440</v>
      </c>
      <c r="B105" s="11" t="s">
        <v>441</v>
      </c>
      <c r="C105" s="10" t="s">
        <v>40</v>
      </c>
      <c r="D105" s="10" t="s">
        <v>442</v>
      </c>
      <c r="E105" s="12" t="s">
        <v>101</v>
      </c>
      <c r="F105" s="11">
        <v>86</v>
      </c>
      <c r="G105" s="13"/>
      <c r="H105" s="13">
        <f>TRUNC(G105 * (1 + 22.23 / 100), 2)</f>
        <v>0</v>
      </c>
      <c r="I105" s="13">
        <f>TRUNC(F105 * H105, 2)</f>
        <v>0</v>
      </c>
      <c r="J105" s="14">
        <f>I105 / 593598.82</f>
        <v>0</v>
      </c>
      <c r="K105" s="48">
        <v>2986.78</v>
      </c>
    </row>
    <row r="106" spans="1:11" ht="26.1" customHeight="1">
      <c r="A106" s="10" t="s">
        <v>443</v>
      </c>
      <c r="B106" s="11" t="s">
        <v>444</v>
      </c>
      <c r="C106" s="10" t="s">
        <v>40</v>
      </c>
      <c r="D106" s="10" t="s">
        <v>445</v>
      </c>
      <c r="E106" s="12" t="s">
        <v>54</v>
      </c>
      <c r="F106" s="11">
        <v>22</v>
      </c>
      <c r="G106" s="13"/>
      <c r="H106" s="13">
        <f>TRUNC(G106 * (1 + 22.23 / 100), 2)</f>
        <v>0</v>
      </c>
      <c r="I106" s="13">
        <f>TRUNC(F106 * H106, 2)</f>
        <v>0</v>
      </c>
      <c r="J106" s="14">
        <f>I106 / 593598.82</f>
        <v>0</v>
      </c>
      <c r="K106" s="48">
        <v>1054.24</v>
      </c>
    </row>
    <row r="107" spans="1:11" ht="39" customHeight="1">
      <c r="A107" s="10" t="s">
        <v>446</v>
      </c>
      <c r="B107" s="11" t="s">
        <v>72</v>
      </c>
      <c r="C107" s="10" t="s">
        <v>40</v>
      </c>
      <c r="D107" s="10" t="s">
        <v>73</v>
      </c>
      <c r="E107" s="12" t="s">
        <v>54</v>
      </c>
      <c r="F107" s="11">
        <v>32</v>
      </c>
      <c r="G107" s="13"/>
      <c r="H107" s="13">
        <f>TRUNC(G107 * (1 + 22.23 / 100), 2)</f>
        <v>0</v>
      </c>
      <c r="I107" s="13">
        <f>TRUNC(F107 * H107, 2)</f>
        <v>0</v>
      </c>
      <c r="J107" s="14">
        <f>I107 / 593598.82</f>
        <v>0</v>
      </c>
      <c r="K107" s="48">
        <v>604.16</v>
      </c>
    </row>
    <row r="108" spans="1:11" ht="39" customHeight="1">
      <c r="A108" s="10" t="s">
        <v>447</v>
      </c>
      <c r="B108" s="11" t="s">
        <v>448</v>
      </c>
      <c r="C108" s="10" t="s">
        <v>40</v>
      </c>
      <c r="D108" s="10" t="s">
        <v>449</v>
      </c>
      <c r="E108" s="12" t="s">
        <v>54</v>
      </c>
      <c r="F108" s="11">
        <v>12</v>
      </c>
      <c r="G108" s="13"/>
      <c r="H108" s="13">
        <f>TRUNC(G108 * (1 + 22.23 / 100), 2)</f>
        <v>0</v>
      </c>
      <c r="I108" s="13">
        <f>TRUNC(F108 * H108, 2)</f>
        <v>0</v>
      </c>
      <c r="J108" s="14">
        <f>I108 / 593598.82</f>
        <v>0</v>
      </c>
      <c r="K108" s="48">
        <v>1513.32</v>
      </c>
    </row>
    <row r="109" spans="1:11" ht="39" customHeight="1">
      <c r="A109" s="10" t="s">
        <v>450</v>
      </c>
      <c r="B109" s="11" t="s">
        <v>451</v>
      </c>
      <c r="C109" s="10" t="s">
        <v>40</v>
      </c>
      <c r="D109" s="10" t="s">
        <v>452</v>
      </c>
      <c r="E109" s="12" t="s">
        <v>54</v>
      </c>
      <c r="F109" s="11">
        <v>10</v>
      </c>
      <c r="G109" s="13"/>
      <c r="H109" s="13">
        <f>TRUNC(G109 * (1 + 22.23 / 100), 2)</f>
        <v>0</v>
      </c>
      <c r="I109" s="13">
        <f>TRUNC(F109 * H109, 2)</f>
        <v>0</v>
      </c>
      <c r="J109" s="14">
        <f>I109 / 593598.82</f>
        <v>0</v>
      </c>
      <c r="K109" s="48">
        <v>1197.9000000000001</v>
      </c>
    </row>
    <row r="110" spans="1:11" ht="39" customHeight="1">
      <c r="A110" s="10" t="s">
        <v>453</v>
      </c>
      <c r="B110" s="11" t="s">
        <v>454</v>
      </c>
      <c r="C110" s="10" t="s">
        <v>40</v>
      </c>
      <c r="D110" s="10" t="s">
        <v>455</v>
      </c>
      <c r="E110" s="12" t="s">
        <v>54</v>
      </c>
      <c r="F110" s="11">
        <v>36</v>
      </c>
      <c r="G110" s="13"/>
      <c r="H110" s="13">
        <f>TRUNC(G110 * (1 + 22.23 / 100), 2)</f>
        <v>0</v>
      </c>
      <c r="I110" s="13">
        <f>TRUNC(F110 * H110, 2)</f>
        <v>0</v>
      </c>
      <c r="J110" s="14">
        <f>I110 / 593598.82</f>
        <v>0</v>
      </c>
      <c r="K110" s="48">
        <v>774.72</v>
      </c>
    </row>
    <row r="111" spans="1:11" ht="39" customHeight="1">
      <c r="A111" s="10" t="s">
        <v>456</v>
      </c>
      <c r="B111" s="11" t="s">
        <v>457</v>
      </c>
      <c r="C111" s="10" t="s">
        <v>40</v>
      </c>
      <c r="D111" s="10" t="s">
        <v>458</v>
      </c>
      <c r="E111" s="12" t="s">
        <v>54</v>
      </c>
      <c r="F111" s="11">
        <v>36</v>
      </c>
      <c r="G111" s="13"/>
      <c r="H111" s="13">
        <f>TRUNC(G111 * (1 + 22.23 / 100), 2)</f>
        <v>0</v>
      </c>
      <c r="I111" s="13">
        <f>TRUNC(F111 * H111, 2)</f>
        <v>0</v>
      </c>
      <c r="J111" s="14">
        <f>I111 / 593598.82</f>
        <v>0</v>
      </c>
      <c r="K111" s="48">
        <v>592.20000000000005</v>
      </c>
    </row>
    <row r="112" spans="1:11" ht="39" customHeight="1">
      <c r="A112" s="10" t="s">
        <v>459</v>
      </c>
      <c r="B112" s="11" t="s">
        <v>460</v>
      </c>
      <c r="C112" s="10" t="s">
        <v>40</v>
      </c>
      <c r="D112" s="10" t="s">
        <v>461</v>
      </c>
      <c r="E112" s="12" t="s">
        <v>54</v>
      </c>
      <c r="F112" s="11">
        <v>22</v>
      </c>
      <c r="G112" s="13"/>
      <c r="H112" s="13">
        <f>TRUNC(G112 * (1 + 22.23 / 100), 2)</f>
        <v>0</v>
      </c>
      <c r="I112" s="13">
        <f>TRUNC(F112 * H112, 2)</f>
        <v>0</v>
      </c>
      <c r="J112" s="14">
        <f>I112 / 593598.82</f>
        <v>0</v>
      </c>
      <c r="K112" s="48">
        <v>644.16</v>
      </c>
    </row>
    <row r="113" spans="1:11" ht="39" customHeight="1">
      <c r="A113" s="10" t="s">
        <v>462</v>
      </c>
      <c r="B113" s="11" t="s">
        <v>99</v>
      </c>
      <c r="C113" s="10" t="s">
        <v>40</v>
      </c>
      <c r="D113" s="10" t="s">
        <v>100</v>
      </c>
      <c r="E113" s="12" t="s">
        <v>101</v>
      </c>
      <c r="F113" s="11">
        <v>320</v>
      </c>
      <c r="G113" s="13"/>
      <c r="H113" s="13">
        <f>TRUNC(G113 * (1 + 22.23 / 100), 2)</f>
        <v>0</v>
      </c>
      <c r="I113" s="13">
        <f>TRUNC(F113 * H113, 2)</f>
        <v>0</v>
      </c>
      <c r="J113" s="14">
        <f>I113 / 593598.82</f>
        <v>0</v>
      </c>
      <c r="K113" s="48">
        <v>12672</v>
      </c>
    </row>
    <row r="114" spans="1:11" ht="78" customHeight="1">
      <c r="A114" s="10" t="s">
        <v>463</v>
      </c>
      <c r="B114" s="11" t="s">
        <v>112</v>
      </c>
      <c r="C114" s="10" t="s">
        <v>40</v>
      </c>
      <c r="D114" s="10" t="s">
        <v>113</v>
      </c>
      <c r="E114" s="12" t="s">
        <v>101</v>
      </c>
      <c r="F114" s="11">
        <v>200</v>
      </c>
      <c r="G114" s="13"/>
      <c r="H114" s="13">
        <f>TRUNC(G114 * (1 + 22.23 / 100), 2)</f>
        <v>0</v>
      </c>
      <c r="I114" s="13">
        <f>TRUNC(F114 * H114, 2)</f>
        <v>0</v>
      </c>
      <c r="J114" s="14">
        <f>I114 / 593598.82</f>
        <v>0</v>
      </c>
      <c r="K114" s="48">
        <v>4264</v>
      </c>
    </row>
    <row r="115" spans="1:11" ht="51.95" customHeight="1">
      <c r="A115" s="10" t="s">
        <v>464</v>
      </c>
      <c r="B115" s="11" t="s">
        <v>465</v>
      </c>
      <c r="C115" s="10" t="s">
        <v>40</v>
      </c>
      <c r="D115" s="10" t="s">
        <v>466</v>
      </c>
      <c r="E115" s="12" t="s">
        <v>54</v>
      </c>
      <c r="F115" s="11">
        <v>17</v>
      </c>
      <c r="G115" s="13"/>
      <c r="H115" s="13">
        <f>TRUNC(G115 * (1 + 22.23 / 100), 2)</f>
        <v>0</v>
      </c>
      <c r="I115" s="13">
        <f>TRUNC(F115 * H115, 2)</f>
        <v>0</v>
      </c>
      <c r="J115" s="14">
        <f>I115 / 593598.82</f>
        <v>0</v>
      </c>
      <c r="K115" s="48">
        <v>308.04000000000002</v>
      </c>
    </row>
    <row r="116" spans="1:11" ht="39" customHeight="1">
      <c r="A116" s="10" t="s">
        <v>467</v>
      </c>
      <c r="B116" s="11" t="s">
        <v>468</v>
      </c>
      <c r="C116" s="10" t="s">
        <v>40</v>
      </c>
      <c r="D116" s="10" t="s">
        <v>469</v>
      </c>
      <c r="E116" s="12" t="s">
        <v>54</v>
      </c>
      <c r="F116" s="11">
        <v>32</v>
      </c>
      <c r="G116" s="13"/>
      <c r="H116" s="13">
        <f>TRUNC(G116 * (1 + 22.23 / 100), 2)</f>
        <v>0</v>
      </c>
      <c r="I116" s="13">
        <f>TRUNC(F116 * H116, 2)</f>
        <v>0</v>
      </c>
      <c r="J116" s="14">
        <f>I116 / 593598.82</f>
        <v>0</v>
      </c>
      <c r="K116" s="48">
        <v>1249.28</v>
      </c>
    </row>
    <row r="117" spans="1:11" ht="39" customHeight="1">
      <c r="A117" s="10" t="s">
        <v>470</v>
      </c>
      <c r="B117" s="11" t="s">
        <v>471</v>
      </c>
      <c r="C117" s="10" t="s">
        <v>40</v>
      </c>
      <c r="D117" s="10" t="s">
        <v>472</v>
      </c>
      <c r="E117" s="12" t="s">
        <v>54</v>
      </c>
      <c r="F117" s="11">
        <v>36</v>
      </c>
      <c r="G117" s="13"/>
      <c r="H117" s="13">
        <f>TRUNC(G117 * (1 + 22.23 / 100), 2)</f>
        <v>0</v>
      </c>
      <c r="I117" s="13">
        <f>TRUNC(F117 * H117, 2)</f>
        <v>0</v>
      </c>
      <c r="J117" s="14">
        <f>I117 / 593598.82</f>
        <v>0</v>
      </c>
      <c r="K117" s="48">
        <v>929.52</v>
      </c>
    </row>
    <row r="118" spans="1:11" ht="39" customHeight="1">
      <c r="A118" s="10" t="s">
        <v>473</v>
      </c>
      <c r="B118" s="11" t="s">
        <v>66</v>
      </c>
      <c r="C118" s="10" t="s">
        <v>40</v>
      </c>
      <c r="D118" s="10" t="s">
        <v>67</v>
      </c>
      <c r="E118" s="12" t="s">
        <v>54</v>
      </c>
      <c r="F118" s="11">
        <v>14</v>
      </c>
      <c r="G118" s="13"/>
      <c r="H118" s="13">
        <f>TRUNC(G118 * (1 + 22.23 / 100), 2)</f>
        <v>0</v>
      </c>
      <c r="I118" s="13">
        <f>TRUNC(F118 * H118, 2)</f>
        <v>0</v>
      </c>
      <c r="J118" s="14">
        <f>I118 / 593598.82</f>
        <v>0</v>
      </c>
      <c r="K118" s="48">
        <v>408.1</v>
      </c>
    </row>
    <row r="119" spans="1:11" ht="39" customHeight="1">
      <c r="A119" s="10" t="s">
        <v>474</v>
      </c>
      <c r="B119" s="11" t="s">
        <v>475</v>
      </c>
      <c r="C119" s="10" t="s">
        <v>40</v>
      </c>
      <c r="D119" s="10" t="s">
        <v>476</v>
      </c>
      <c r="E119" s="12" t="s">
        <v>54</v>
      </c>
      <c r="F119" s="11">
        <v>26</v>
      </c>
      <c r="G119" s="13"/>
      <c r="H119" s="13">
        <f>TRUNC(G119 * (1 + 22.23 / 100), 2)</f>
        <v>0</v>
      </c>
      <c r="I119" s="13">
        <f>TRUNC(F119 * H119, 2)</f>
        <v>0</v>
      </c>
      <c r="J119" s="14">
        <f>I119 / 593598.82</f>
        <v>0</v>
      </c>
      <c r="K119" s="48">
        <v>516.62</v>
      </c>
    </row>
    <row r="120" spans="1:11" ht="39" customHeight="1">
      <c r="A120" s="10" t="s">
        <v>477</v>
      </c>
      <c r="B120" s="11" t="s">
        <v>478</v>
      </c>
      <c r="C120" s="10" t="s">
        <v>40</v>
      </c>
      <c r="D120" s="10" t="s">
        <v>479</v>
      </c>
      <c r="E120" s="12" t="s">
        <v>54</v>
      </c>
      <c r="F120" s="11">
        <v>32</v>
      </c>
      <c r="G120" s="13"/>
      <c r="H120" s="13">
        <f>TRUNC(G120 * (1 + 22.23 / 100), 2)</f>
        <v>0</v>
      </c>
      <c r="I120" s="13">
        <f>TRUNC(F120 * H120, 2)</f>
        <v>0</v>
      </c>
      <c r="J120" s="14">
        <f>I120 / 593598.82</f>
        <v>0</v>
      </c>
      <c r="K120" s="48">
        <v>792.64</v>
      </c>
    </row>
    <row r="121" spans="1:11" ht="26.1" customHeight="1">
      <c r="A121" s="10" t="s">
        <v>480</v>
      </c>
      <c r="B121" s="11" t="s">
        <v>481</v>
      </c>
      <c r="C121" s="10" t="s">
        <v>126</v>
      </c>
      <c r="D121" s="10" t="s">
        <v>482</v>
      </c>
      <c r="E121" s="12" t="s">
        <v>54</v>
      </c>
      <c r="F121" s="11">
        <v>12</v>
      </c>
      <c r="G121" s="13"/>
      <c r="H121" s="13">
        <f>TRUNC(G121 * (1 + 22.23 / 100), 2)</f>
        <v>0</v>
      </c>
      <c r="I121" s="13">
        <f>TRUNC(F121 * H121, 2)</f>
        <v>0</v>
      </c>
      <c r="J121" s="14">
        <f>I121 / 593598.82</f>
        <v>0</v>
      </c>
      <c r="K121" s="48">
        <v>3705</v>
      </c>
    </row>
    <row r="122" spans="1:11" ht="39" customHeight="1">
      <c r="A122" s="10" t="s">
        <v>483</v>
      </c>
      <c r="B122" s="11" t="s">
        <v>484</v>
      </c>
      <c r="C122" s="10" t="s">
        <v>40</v>
      </c>
      <c r="D122" s="10" t="s">
        <v>485</v>
      </c>
      <c r="E122" s="12" t="s">
        <v>54</v>
      </c>
      <c r="F122" s="11">
        <v>22</v>
      </c>
      <c r="G122" s="13"/>
      <c r="H122" s="13">
        <f>TRUNC(G122 * (1 + 22.23 / 100), 2)</f>
        <v>0</v>
      </c>
      <c r="I122" s="13">
        <f>TRUNC(F122 * H122, 2)</f>
        <v>0</v>
      </c>
      <c r="J122" s="14">
        <f>I122 / 593598.82</f>
        <v>0</v>
      </c>
      <c r="K122" s="48">
        <v>224.18</v>
      </c>
    </row>
    <row r="123" spans="1:11" ht="39" customHeight="1">
      <c r="A123" s="10" t="s">
        <v>486</v>
      </c>
      <c r="B123" s="11" t="s">
        <v>487</v>
      </c>
      <c r="C123" s="10" t="s">
        <v>40</v>
      </c>
      <c r="D123" s="10" t="s">
        <v>488</v>
      </c>
      <c r="E123" s="12" t="s">
        <v>54</v>
      </c>
      <c r="F123" s="11">
        <v>24</v>
      </c>
      <c r="G123" s="13"/>
      <c r="H123" s="13">
        <f>TRUNC(G123 * (1 + 22.23 / 100), 2)</f>
        <v>0</v>
      </c>
      <c r="I123" s="13">
        <f>TRUNC(F123 * H123, 2)</f>
        <v>0</v>
      </c>
      <c r="J123" s="14">
        <f>I123 / 593598.82</f>
        <v>0</v>
      </c>
      <c r="K123" s="48">
        <v>402.96</v>
      </c>
    </row>
    <row r="124" spans="1:11" ht="26.1" customHeight="1">
      <c r="A124" s="10" t="s">
        <v>489</v>
      </c>
      <c r="B124" s="11" t="s">
        <v>490</v>
      </c>
      <c r="C124" s="10" t="s">
        <v>40</v>
      </c>
      <c r="D124" s="10" t="s">
        <v>491</v>
      </c>
      <c r="E124" s="12" t="s">
        <v>54</v>
      </c>
      <c r="F124" s="11">
        <v>22</v>
      </c>
      <c r="G124" s="13"/>
      <c r="H124" s="13">
        <f>TRUNC(G124 * (1 + 22.23 / 100), 2)</f>
        <v>0</v>
      </c>
      <c r="I124" s="13">
        <f>TRUNC(F124 * H124, 2)</f>
        <v>0</v>
      </c>
      <c r="J124" s="14">
        <f>I124 / 593598.82</f>
        <v>0</v>
      </c>
      <c r="K124" s="48">
        <v>559.02</v>
      </c>
    </row>
    <row r="125" spans="1:11" ht="39" customHeight="1">
      <c r="A125" s="10" t="s">
        <v>492</v>
      </c>
      <c r="B125" s="11" t="s">
        <v>493</v>
      </c>
      <c r="C125" s="10" t="s">
        <v>40</v>
      </c>
      <c r="D125" s="10" t="s">
        <v>494</v>
      </c>
      <c r="E125" s="12" t="s">
        <v>54</v>
      </c>
      <c r="F125" s="11">
        <v>32</v>
      </c>
      <c r="G125" s="13"/>
      <c r="H125" s="13">
        <f>TRUNC(G125 * (1 + 22.23 / 100), 2)</f>
        <v>0</v>
      </c>
      <c r="I125" s="13">
        <f>TRUNC(F125 * H125, 2)</f>
        <v>0</v>
      </c>
      <c r="J125" s="14">
        <f>I125 / 593598.82</f>
        <v>0</v>
      </c>
      <c r="K125" s="48">
        <v>419.84</v>
      </c>
    </row>
    <row r="126" spans="1:11" ht="65.099999999999994" customHeight="1">
      <c r="A126" s="10" t="s">
        <v>495</v>
      </c>
      <c r="B126" s="11" t="s">
        <v>496</v>
      </c>
      <c r="C126" s="10" t="s">
        <v>40</v>
      </c>
      <c r="D126" s="10" t="s">
        <v>497</v>
      </c>
      <c r="E126" s="12" t="s">
        <v>101</v>
      </c>
      <c r="F126" s="11">
        <v>100</v>
      </c>
      <c r="G126" s="13"/>
      <c r="H126" s="13">
        <f>TRUNC(G126 * (1 + 22.23 / 100), 2)</f>
        <v>0</v>
      </c>
      <c r="I126" s="13">
        <f>TRUNC(F126 * H126, 2)</f>
        <v>0</v>
      </c>
      <c r="J126" s="14">
        <f>I126 / 593598.82</f>
        <v>0</v>
      </c>
      <c r="K126" s="48">
        <v>3313</v>
      </c>
    </row>
    <row r="127" spans="1:11" ht="24" customHeight="1">
      <c r="A127" s="6" t="s">
        <v>498</v>
      </c>
      <c r="B127" s="6"/>
      <c r="C127" s="6"/>
      <c r="D127" s="6" t="s">
        <v>499</v>
      </c>
      <c r="E127" s="6"/>
      <c r="F127" s="7"/>
      <c r="G127" s="6"/>
      <c r="H127" s="6"/>
      <c r="I127" s="8">
        <f>I128+I129+I130+I131</f>
        <v>0</v>
      </c>
      <c r="J127" s="9">
        <f>I127 / 593598.82</f>
        <v>0</v>
      </c>
      <c r="K127" s="47" t="s">
        <v>37</v>
      </c>
    </row>
    <row r="128" spans="1:11" ht="39" customHeight="1">
      <c r="A128" s="10" t="s">
        <v>500</v>
      </c>
      <c r="B128" s="11" t="s">
        <v>501</v>
      </c>
      <c r="C128" s="10" t="s">
        <v>52</v>
      </c>
      <c r="D128" s="10" t="s">
        <v>502</v>
      </c>
      <c r="E128" s="12" t="s">
        <v>503</v>
      </c>
      <c r="F128" s="11">
        <v>353.19</v>
      </c>
      <c r="G128" s="13"/>
      <c r="H128" s="13">
        <f>TRUNC(G128 * (1 + 22.23 / 100), 2)</f>
        <v>0</v>
      </c>
      <c r="I128" s="13">
        <f>TRUNC(F128 * H128, 2)</f>
        <v>0</v>
      </c>
      <c r="J128" s="14">
        <f>I128 / 593598.82</f>
        <v>0</v>
      </c>
      <c r="K128" s="48">
        <v>50647.44</v>
      </c>
    </row>
    <row r="129" spans="1:11" ht="26.1" customHeight="1">
      <c r="A129" s="10" t="s">
        <v>504</v>
      </c>
      <c r="B129" s="11" t="s">
        <v>505</v>
      </c>
      <c r="C129" s="10" t="s">
        <v>52</v>
      </c>
      <c r="D129" s="10" t="s">
        <v>506</v>
      </c>
      <c r="E129" s="12" t="s">
        <v>162</v>
      </c>
      <c r="F129" s="11">
        <v>100.64</v>
      </c>
      <c r="G129" s="13"/>
      <c r="H129" s="13">
        <f>TRUNC(G129 * (1 + 22.23 / 100), 2)</f>
        <v>0</v>
      </c>
      <c r="I129" s="13">
        <f>TRUNC(F129 * H129, 2)</f>
        <v>0</v>
      </c>
      <c r="J129" s="14">
        <f>I129 / 593598.82</f>
        <v>0</v>
      </c>
      <c r="K129" s="48">
        <v>20421.86</v>
      </c>
    </row>
    <row r="130" spans="1:11" ht="26.1" customHeight="1">
      <c r="A130" s="10" t="s">
        <v>507</v>
      </c>
      <c r="B130" s="11" t="s">
        <v>508</v>
      </c>
      <c r="C130" s="10" t="s">
        <v>40</v>
      </c>
      <c r="D130" s="10" t="s">
        <v>509</v>
      </c>
      <c r="E130" s="12" t="s">
        <v>162</v>
      </c>
      <c r="F130" s="11">
        <v>115</v>
      </c>
      <c r="G130" s="13"/>
      <c r="H130" s="13">
        <f>TRUNC(G130 * (1 + 22.23 / 100), 2)</f>
        <v>0</v>
      </c>
      <c r="I130" s="13">
        <f>TRUNC(F130 * H130, 2)</f>
        <v>0</v>
      </c>
      <c r="J130" s="14">
        <f>I130 / 593598.82</f>
        <v>0</v>
      </c>
      <c r="K130" s="48">
        <v>2833.6</v>
      </c>
    </row>
    <row r="131" spans="1:11" ht="26.1" customHeight="1">
      <c r="A131" s="10" t="s">
        <v>510</v>
      </c>
      <c r="B131" s="11" t="s">
        <v>511</v>
      </c>
      <c r="C131" s="10" t="s">
        <v>40</v>
      </c>
      <c r="D131" s="10" t="s">
        <v>512</v>
      </c>
      <c r="E131" s="12" t="s">
        <v>162</v>
      </c>
      <c r="F131" s="11">
        <v>115</v>
      </c>
      <c r="G131" s="13"/>
      <c r="H131" s="13">
        <f>TRUNC(G131 * (1 + 22.23 / 100), 2)</f>
        <v>0</v>
      </c>
      <c r="I131" s="13">
        <f>TRUNC(F131 * H131, 2)</f>
        <v>0</v>
      </c>
      <c r="J131" s="14">
        <f>I131 / 593598.82</f>
        <v>0</v>
      </c>
      <c r="K131" s="48">
        <v>1927.4</v>
      </c>
    </row>
    <row r="132" spans="1:11" ht="24" customHeight="1">
      <c r="A132" s="6" t="s">
        <v>513</v>
      </c>
      <c r="B132" s="6"/>
      <c r="C132" s="6"/>
      <c r="D132" s="6" t="s">
        <v>514</v>
      </c>
      <c r="E132" s="6"/>
      <c r="F132" s="7"/>
      <c r="G132" s="6"/>
      <c r="H132" s="6"/>
      <c r="I132" s="8">
        <f>I133+I134</f>
        <v>0</v>
      </c>
      <c r="J132" s="9">
        <f>I132 / 593598.82</f>
        <v>0</v>
      </c>
      <c r="K132" s="47" t="s">
        <v>37</v>
      </c>
    </row>
    <row r="133" spans="1:11" ht="24" customHeight="1">
      <c r="A133" s="10" t="s">
        <v>515</v>
      </c>
      <c r="B133" s="11" t="s">
        <v>516</v>
      </c>
      <c r="C133" s="10" t="s">
        <v>52</v>
      </c>
      <c r="D133" s="10" t="s">
        <v>517</v>
      </c>
      <c r="E133" s="12" t="s">
        <v>188</v>
      </c>
      <c r="F133" s="11">
        <v>10</v>
      </c>
      <c r="G133" s="13"/>
      <c r="H133" s="13">
        <f>TRUNC(G133 * (1 + 22.23 / 100), 2)</f>
        <v>0</v>
      </c>
      <c r="I133" s="13">
        <f>TRUNC(F133 * H133, 2)</f>
        <v>0</v>
      </c>
      <c r="J133" s="14">
        <f>I133 / 593598.82</f>
        <v>0</v>
      </c>
      <c r="K133" s="48">
        <v>1081.7</v>
      </c>
    </row>
    <row r="134" spans="1:11" ht="24" customHeight="1">
      <c r="A134" s="10" t="s">
        <v>518</v>
      </c>
      <c r="B134" s="11" t="s">
        <v>519</v>
      </c>
      <c r="C134" s="10" t="s">
        <v>52</v>
      </c>
      <c r="D134" s="10" t="s">
        <v>520</v>
      </c>
      <c r="E134" s="12" t="s">
        <v>162</v>
      </c>
      <c r="F134" s="11">
        <v>22.87</v>
      </c>
      <c r="G134" s="13"/>
      <c r="H134" s="13">
        <f>TRUNC(G134 * (1 + 22.23 / 100), 2)</f>
        <v>0</v>
      </c>
      <c r="I134" s="13">
        <f>TRUNC(F134 * H134, 2)</f>
        <v>0</v>
      </c>
      <c r="J134" s="14">
        <f>I134 / 593598.82</f>
        <v>0</v>
      </c>
      <c r="K134" s="48">
        <v>18212.75</v>
      </c>
    </row>
    <row r="135" spans="1:11" ht="24" customHeight="1">
      <c r="A135" s="6" t="s">
        <v>521</v>
      </c>
      <c r="B135" s="6"/>
      <c r="C135" s="6"/>
      <c r="D135" s="6" t="s">
        <v>522</v>
      </c>
      <c r="E135" s="6"/>
      <c r="F135" s="7"/>
      <c r="G135" s="6"/>
      <c r="H135" s="6"/>
      <c r="I135" s="8">
        <f>I136+I137+I138</f>
        <v>0</v>
      </c>
      <c r="J135" s="9">
        <f>I135 / 593598.82</f>
        <v>0</v>
      </c>
      <c r="K135" s="47" t="s">
        <v>37</v>
      </c>
    </row>
    <row r="136" spans="1:11" ht="65.099999999999994" customHeight="1">
      <c r="A136" s="10" t="s">
        <v>523</v>
      </c>
      <c r="B136" s="11" t="s">
        <v>524</v>
      </c>
      <c r="C136" s="10" t="s">
        <v>40</v>
      </c>
      <c r="D136" s="10" t="s">
        <v>525</v>
      </c>
      <c r="E136" s="12" t="s">
        <v>54</v>
      </c>
      <c r="F136" s="11">
        <v>10</v>
      </c>
      <c r="G136" s="13"/>
      <c r="H136" s="13">
        <f>TRUNC(G136 * (1 + 22.23 / 100), 2)</f>
        <v>0</v>
      </c>
      <c r="I136" s="13">
        <f>TRUNC(F136 * H136, 2)</f>
        <v>0</v>
      </c>
      <c r="J136" s="14">
        <f>I136 / 593598.82</f>
        <v>0</v>
      </c>
      <c r="K136" s="48">
        <v>12410.3</v>
      </c>
    </row>
    <row r="137" spans="1:11" ht="24" customHeight="1">
      <c r="A137" s="10" t="s">
        <v>526</v>
      </c>
      <c r="B137" s="11" t="s">
        <v>527</v>
      </c>
      <c r="C137" s="10" t="s">
        <v>85</v>
      </c>
      <c r="D137" s="10" t="s">
        <v>528</v>
      </c>
      <c r="E137" s="12" t="s">
        <v>87</v>
      </c>
      <c r="F137" s="11">
        <v>10</v>
      </c>
      <c r="G137" s="13"/>
      <c r="H137" s="13">
        <f>TRUNC(G137 * (1 + 22.23 / 100), 2)</f>
        <v>0</v>
      </c>
      <c r="I137" s="13">
        <f>TRUNC(F137 * H137, 2)</f>
        <v>0</v>
      </c>
      <c r="J137" s="14">
        <f>I137 / 593598.82</f>
        <v>0</v>
      </c>
      <c r="K137" s="48">
        <v>1458.9</v>
      </c>
    </row>
    <row r="138" spans="1:11" ht="24" customHeight="1">
      <c r="A138" s="10" t="s">
        <v>529</v>
      </c>
      <c r="B138" s="11" t="s">
        <v>530</v>
      </c>
      <c r="C138" s="10" t="s">
        <v>126</v>
      </c>
      <c r="D138" s="10" t="s">
        <v>531</v>
      </c>
      <c r="E138" s="12" t="s">
        <v>54</v>
      </c>
      <c r="F138" s="11">
        <v>10</v>
      </c>
      <c r="G138" s="13"/>
      <c r="H138" s="13">
        <f>TRUNC(G138 * (1 + 22.23 / 100), 2)</f>
        <v>0</v>
      </c>
      <c r="I138" s="13">
        <f>TRUNC(F138 * H138, 2)</f>
        <v>0</v>
      </c>
      <c r="J138" s="14">
        <f>I138 / 593598.82</f>
        <v>0</v>
      </c>
      <c r="K138" s="48">
        <v>5287.5</v>
      </c>
    </row>
    <row r="139" spans="1:11" ht="24" customHeight="1">
      <c r="A139" s="6" t="s">
        <v>532</v>
      </c>
      <c r="B139" s="6"/>
      <c r="C139" s="6"/>
      <c r="D139" s="6" t="s">
        <v>533</v>
      </c>
      <c r="E139" s="6"/>
      <c r="F139" s="7"/>
      <c r="G139" s="6"/>
      <c r="H139" s="6"/>
      <c r="I139" s="8">
        <f>I140</f>
        <v>0</v>
      </c>
      <c r="J139" s="9">
        <f>I139 / 593598.82</f>
        <v>0</v>
      </c>
      <c r="K139" s="47" t="s">
        <v>37</v>
      </c>
    </row>
    <row r="140" spans="1:11" ht="24" customHeight="1">
      <c r="A140" s="10" t="s">
        <v>534</v>
      </c>
      <c r="B140" s="11" t="s">
        <v>535</v>
      </c>
      <c r="C140" s="10" t="s">
        <v>126</v>
      </c>
      <c r="D140" s="10" t="s">
        <v>536</v>
      </c>
      <c r="E140" s="12" t="s">
        <v>162</v>
      </c>
      <c r="F140" s="11">
        <v>108.41</v>
      </c>
      <c r="G140" s="13"/>
      <c r="H140" s="13">
        <f>TRUNC(G140 * (1 + 22.23 / 100), 2)</f>
        <v>0</v>
      </c>
      <c r="I140" s="13">
        <f>TRUNC(F140 * H140, 2)</f>
        <v>0</v>
      </c>
      <c r="J140" s="14">
        <f>I140 / 593598.82</f>
        <v>0</v>
      </c>
      <c r="K140" s="48">
        <v>15063.56</v>
      </c>
    </row>
    <row r="141" spans="1:11" ht="24" customHeight="1">
      <c r="A141" s="6" t="s">
        <v>537</v>
      </c>
      <c r="B141" s="6"/>
      <c r="C141" s="6"/>
      <c r="D141" s="6" t="s">
        <v>538</v>
      </c>
      <c r="E141" s="6"/>
      <c r="F141" s="7"/>
      <c r="G141" s="6"/>
      <c r="H141" s="6"/>
      <c r="I141" s="8">
        <f>SUM(I142:I145)</f>
        <v>0</v>
      </c>
      <c r="J141" s="9">
        <f>I141 / 593598.82</f>
        <v>0</v>
      </c>
      <c r="K141" s="47" t="s">
        <v>37</v>
      </c>
    </row>
    <row r="142" spans="1:11" ht="39" customHeight="1">
      <c r="A142" s="10" t="s">
        <v>539</v>
      </c>
      <c r="B142" s="11" t="s">
        <v>540</v>
      </c>
      <c r="C142" s="10" t="s">
        <v>40</v>
      </c>
      <c r="D142" s="10" t="s">
        <v>541</v>
      </c>
      <c r="E142" s="12" t="s">
        <v>54</v>
      </c>
      <c r="F142" s="11">
        <v>10</v>
      </c>
      <c r="G142" s="13"/>
      <c r="H142" s="13">
        <f>TRUNC(G142 * (1 + 22.23 / 100), 2)</f>
        <v>0</v>
      </c>
      <c r="I142" s="13">
        <f>TRUNC(F142 * H142, 2)</f>
        <v>0</v>
      </c>
      <c r="J142" s="14">
        <f>I142 / 593598.82</f>
        <v>0</v>
      </c>
      <c r="K142" s="48">
        <v>7963.7</v>
      </c>
    </row>
    <row r="143" spans="1:11" ht="26.1" customHeight="1">
      <c r="A143" s="10" t="s">
        <v>542</v>
      </c>
      <c r="B143" s="11" t="s">
        <v>543</v>
      </c>
      <c r="C143" s="10" t="s">
        <v>52</v>
      </c>
      <c r="D143" s="10" t="s">
        <v>544</v>
      </c>
      <c r="E143" s="12" t="s">
        <v>54</v>
      </c>
      <c r="F143" s="11">
        <v>10</v>
      </c>
      <c r="G143" s="13"/>
      <c r="H143" s="13">
        <f>TRUNC(G143 * (1 + 22.23 / 100), 2)</f>
        <v>0</v>
      </c>
      <c r="I143" s="13">
        <f>TRUNC(F143 * H143, 2)</f>
        <v>0</v>
      </c>
      <c r="J143" s="14">
        <f>I143 / 593598.82</f>
        <v>0</v>
      </c>
      <c r="K143" s="48">
        <v>2080.9</v>
      </c>
    </row>
    <row r="144" spans="1:11" ht="26.1" customHeight="1">
      <c r="A144" s="10" t="s">
        <v>545</v>
      </c>
      <c r="B144" s="11" t="s">
        <v>546</v>
      </c>
      <c r="C144" s="10" t="s">
        <v>40</v>
      </c>
      <c r="D144" s="10" t="s">
        <v>547</v>
      </c>
      <c r="E144" s="12" t="s">
        <v>54</v>
      </c>
      <c r="F144" s="11">
        <v>10</v>
      </c>
      <c r="G144" s="13"/>
      <c r="H144" s="13">
        <f>TRUNC(G144 * (1 + 22.23 / 100), 2)</f>
        <v>0</v>
      </c>
      <c r="I144" s="13">
        <f>TRUNC(F144 * H144, 2)</f>
        <v>0</v>
      </c>
      <c r="J144" s="14">
        <f>I144 / 593598.82</f>
        <v>0</v>
      </c>
      <c r="K144" s="48">
        <v>1243.9000000000001</v>
      </c>
    </row>
    <row r="145" spans="1:11" ht="26.1" customHeight="1">
      <c r="A145" s="10" t="s">
        <v>548</v>
      </c>
      <c r="B145" s="11" t="s">
        <v>549</v>
      </c>
      <c r="C145" s="10" t="s">
        <v>126</v>
      </c>
      <c r="D145" s="10" t="s">
        <v>550</v>
      </c>
      <c r="E145" s="12" t="s">
        <v>54</v>
      </c>
      <c r="F145" s="11">
        <v>10</v>
      </c>
      <c r="G145" s="13"/>
      <c r="H145" s="13">
        <f>TRUNC(G145 * (1 + 22.23 / 100), 2)</f>
        <v>0</v>
      </c>
      <c r="I145" s="13">
        <f>TRUNC(F145 * H145, 2)</f>
        <v>0</v>
      </c>
      <c r="J145" s="14">
        <f>I145 / 593598.82</f>
        <v>0</v>
      </c>
      <c r="K145" s="48">
        <v>3029.8</v>
      </c>
    </row>
    <row r="146" spans="1:11" ht="24" customHeight="1">
      <c r="A146" s="6" t="s">
        <v>551</v>
      </c>
      <c r="B146" s="6"/>
      <c r="C146" s="6"/>
      <c r="D146" s="6" t="s">
        <v>552</v>
      </c>
      <c r="E146" s="6"/>
      <c r="F146" s="7"/>
      <c r="G146" s="6"/>
      <c r="H146" s="6"/>
      <c r="I146" s="8">
        <f>SUM(I147:I150)</f>
        <v>0</v>
      </c>
      <c r="J146" s="9">
        <f>I146 / 593598.82</f>
        <v>0</v>
      </c>
      <c r="K146" s="47" t="s">
        <v>37</v>
      </c>
    </row>
    <row r="147" spans="1:11" ht="26.1" customHeight="1">
      <c r="A147" s="10" t="s">
        <v>553</v>
      </c>
      <c r="B147" s="11" t="s">
        <v>554</v>
      </c>
      <c r="C147" s="10" t="s">
        <v>126</v>
      </c>
      <c r="D147" s="10" t="s">
        <v>555</v>
      </c>
      <c r="E147" s="12" t="s">
        <v>54</v>
      </c>
      <c r="F147" s="11">
        <v>10</v>
      </c>
      <c r="G147" s="13"/>
      <c r="H147" s="13">
        <f>TRUNC(G147 * (1 + 22.23 / 100), 2)</f>
        <v>0</v>
      </c>
      <c r="I147" s="13">
        <f>TRUNC(F147 * H147, 2)</f>
        <v>0</v>
      </c>
      <c r="J147" s="14">
        <f>I147 / 593598.82</f>
        <v>0</v>
      </c>
      <c r="K147" s="48">
        <v>1947.8</v>
      </c>
    </row>
    <row r="148" spans="1:11" ht="39" customHeight="1">
      <c r="A148" s="10" t="s">
        <v>556</v>
      </c>
      <c r="B148" s="11" t="s">
        <v>557</v>
      </c>
      <c r="C148" s="10" t="s">
        <v>40</v>
      </c>
      <c r="D148" s="10" t="s">
        <v>558</v>
      </c>
      <c r="E148" s="12" t="s">
        <v>54</v>
      </c>
      <c r="F148" s="11">
        <v>10</v>
      </c>
      <c r="G148" s="13"/>
      <c r="H148" s="13">
        <f>TRUNC(G148 * (1 + 22.23 / 100), 2)</f>
        <v>0</v>
      </c>
      <c r="I148" s="13">
        <f>TRUNC(F148 * H148, 2)</f>
        <v>0</v>
      </c>
      <c r="J148" s="14">
        <f>I148 / 593598.82</f>
        <v>0</v>
      </c>
      <c r="K148" s="48">
        <v>4198.2</v>
      </c>
    </row>
    <row r="149" spans="1:11" ht="39" customHeight="1">
      <c r="A149" s="10" t="s">
        <v>559</v>
      </c>
      <c r="B149" s="11" t="s">
        <v>560</v>
      </c>
      <c r="C149" s="10" t="s">
        <v>40</v>
      </c>
      <c r="D149" s="10" t="s">
        <v>561</v>
      </c>
      <c r="E149" s="12" t="s">
        <v>54</v>
      </c>
      <c r="F149" s="11">
        <v>10</v>
      </c>
      <c r="G149" s="13"/>
      <c r="H149" s="13">
        <f>TRUNC(G149 * (1 + 22.23 / 100), 2)</f>
        <v>0</v>
      </c>
      <c r="I149" s="13">
        <f>TRUNC(F149 * H149, 2)</f>
        <v>0</v>
      </c>
      <c r="J149" s="14">
        <f>I149 / 593598.82</f>
        <v>0</v>
      </c>
      <c r="K149" s="48">
        <v>599.6</v>
      </c>
    </row>
    <row r="150" spans="1:11" ht="26.1" customHeight="1">
      <c r="A150" s="10" t="s">
        <v>562</v>
      </c>
      <c r="B150" s="11" t="s">
        <v>563</v>
      </c>
      <c r="C150" s="10" t="s">
        <v>52</v>
      </c>
      <c r="D150" s="10" t="s">
        <v>564</v>
      </c>
      <c r="E150" s="12" t="s">
        <v>503</v>
      </c>
      <c r="F150" s="11">
        <v>19.309999999999999</v>
      </c>
      <c r="G150" s="13"/>
      <c r="H150" s="13">
        <f>TRUNC(G150 * (1 + 22.23 / 100), 2)</f>
        <v>0</v>
      </c>
      <c r="I150" s="13">
        <f>TRUNC(F150 * H150, 2)</f>
        <v>0</v>
      </c>
      <c r="J150" s="14">
        <f>I150 / 593598.82</f>
        <v>0</v>
      </c>
      <c r="K150" s="48">
        <v>15846.94</v>
      </c>
    </row>
    <row r="151" spans="1:11" ht="24" customHeight="1">
      <c r="A151" s="6" t="s">
        <v>565</v>
      </c>
      <c r="B151" s="6"/>
      <c r="C151" s="6"/>
      <c r="D151" s="6" t="s">
        <v>566</v>
      </c>
      <c r="E151" s="6"/>
      <c r="F151" s="7"/>
      <c r="G151" s="6"/>
      <c r="H151" s="6"/>
      <c r="I151" s="8">
        <f>I152</f>
        <v>0</v>
      </c>
      <c r="J151" s="9">
        <f>I151 / 593598.82</f>
        <v>0</v>
      </c>
      <c r="K151" s="48"/>
    </row>
    <row r="152" spans="1:11" ht="39" customHeight="1">
      <c r="A152" s="10" t="s">
        <v>567</v>
      </c>
      <c r="B152" s="11" t="s">
        <v>568</v>
      </c>
      <c r="C152" s="10" t="s">
        <v>40</v>
      </c>
      <c r="D152" s="10" t="s">
        <v>569</v>
      </c>
      <c r="E152" s="12" t="s">
        <v>54</v>
      </c>
      <c r="F152" s="11">
        <v>30</v>
      </c>
      <c r="G152" s="13"/>
      <c r="H152" s="13">
        <f>TRUNC(G152 * (1 + 22.23 / 100), 2)</f>
        <v>0</v>
      </c>
      <c r="I152" s="13">
        <f>TRUNC(F152 * H152, 2)</f>
        <v>0</v>
      </c>
      <c r="J152" s="14">
        <f>I152 / 593598.82</f>
        <v>0</v>
      </c>
      <c r="K152" s="48">
        <v>1533</v>
      </c>
    </row>
    <row r="153" spans="1:11" ht="24" customHeight="1">
      <c r="A153" s="6" t="s">
        <v>570</v>
      </c>
      <c r="B153" s="6"/>
      <c r="C153" s="6"/>
      <c r="D153" s="6" t="s">
        <v>571</v>
      </c>
      <c r="E153" s="6"/>
      <c r="F153" s="7"/>
      <c r="G153" s="6"/>
      <c r="H153" s="6"/>
      <c r="I153" s="8">
        <f>I154</f>
        <v>0</v>
      </c>
      <c r="J153" s="9">
        <f>I153 / 593598.82</f>
        <v>0</v>
      </c>
      <c r="K153" s="47" t="s">
        <v>37</v>
      </c>
    </row>
    <row r="154" spans="1:11" ht="39" customHeight="1">
      <c r="A154" s="10" t="s">
        <v>572</v>
      </c>
      <c r="B154" s="11" t="s">
        <v>573</v>
      </c>
      <c r="C154" s="10" t="s">
        <v>52</v>
      </c>
      <c r="D154" s="10" t="s">
        <v>574</v>
      </c>
      <c r="E154" s="12" t="s">
        <v>575</v>
      </c>
      <c r="F154" s="11">
        <v>10</v>
      </c>
      <c r="G154" s="13"/>
      <c r="H154" s="13">
        <f>TRUNC(G154 * (1 + 22.23 / 100), 2)</f>
        <v>0</v>
      </c>
      <c r="I154" s="13">
        <f>TRUNC(F154 * H154, 2)</f>
        <v>0</v>
      </c>
      <c r="J154" s="14">
        <f>I154 / 593598.82</f>
        <v>0</v>
      </c>
      <c r="K154" s="48">
        <v>34042.800000000003</v>
      </c>
    </row>
    <row r="155" spans="1:11" ht="24" customHeight="1">
      <c r="A155" s="6" t="s">
        <v>576</v>
      </c>
      <c r="B155" s="6"/>
      <c r="C155" s="6"/>
      <c r="D155" s="6" t="s">
        <v>577</v>
      </c>
      <c r="E155" s="6"/>
      <c r="F155" s="7"/>
      <c r="G155" s="6"/>
      <c r="H155" s="6"/>
      <c r="I155" s="8">
        <f>SUM(I156:I161)</f>
        <v>0</v>
      </c>
      <c r="J155" s="9">
        <f>I155 / 593598.82</f>
        <v>0</v>
      </c>
      <c r="K155" s="47" t="s">
        <v>37</v>
      </c>
    </row>
    <row r="156" spans="1:11" ht="26.1" customHeight="1">
      <c r="A156" s="10" t="s">
        <v>578</v>
      </c>
      <c r="B156" s="11" t="s">
        <v>579</v>
      </c>
      <c r="C156" s="10" t="s">
        <v>40</v>
      </c>
      <c r="D156" s="10" t="s">
        <v>580</v>
      </c>
      <c r="E156" s="12" t="s">
        <v>162</v>
      </c>
      <c r="F156" s="11">
        <v>108.41</v>
      </c>
      <c r="G156" s="13"/>
      <c r="H156" s="13">
        <f>TRUNC(G156 * (1 + 22.23 / 100), 2)</f>
        <v>0</v>
      </c>
      <c r="I156" s="13">
        <f>TRUNC(F156 * H156, 2)</f>
        <v>0</v>
      </c>
      <c r="J156" s="14">
        <f>I156 / 593598.82</f>
        <v>0</v>
      </c>
      <c r="K156" s="48">
        <v>517.11</v>
      </c>
    </row>
    <row r="157" spans="1:11" ht="26.1" customHeight="1">
      <c r="A157" s="10" t="s">
        <v>581</v>
      </c>
      <c r="B157" s="11" t="s">
        <v>582</v>
      </c>
      <c r="C157" s="10" t="s">
        <v>40</v>
      </c>
      <c r="D157" s="10" t="s">
        <v>583</v>
      </c>
      <c r="E157" s="12" t="s">
        <v>162</v>
      </c>
      <c r="F157" s="11">
        <v>108.41</v>
      </c>
      <c r="G157" s="13"/>
      <c r="H157" s="13">
        <f>TRUNC(G157 * (1 + 22.23 / 100), 2)</f>
        <v>0</v>
      </c>
      <c r="I157" s="13">
        <f>TRUNC(F157 * H157, 2)</f>
        <v>0</v>
      </c>
      <c r="J157" s="14">
        <f>I157 / 593598.82</f>
        <v>0</v>
      </c>
      <c r="K157" s="48">
        <v>226.57</v>
      </c>
    </row>
    <row r="158" spans="1:11" ht="26.1" customHeight="1">
      <c r="A158" s="10" t="s">
        <v>584</v>
      </c>
      <c r="B158" s="11" t="s">
        <v>585</v>
      </c>
      <c r="C158" s="10" t="s">
        <v>40</v>
      </c>
      <c r="D158" s="10" t="s">
        <v>586</v>
      </c>
      <c r="E158" s="12" t="s">
        <v>162</v>
      </c>
      <c r="F158" s="11">
        <v>345.43</v>
      </c>
      <c r="G158" s="13"/>
      <c r="H158" s="13">
        <f>TRUNC(G158 * (1 + 22.23 / 100), 2)</f>
        <v>0</v>
      </c>
      <c r="I158" s="13">
        <f>TRUNC(F158 * H158, 2)</f>
        <v>0</v>
      </c>
      <c r="J158" s="14">
        <f>I158 / 593598.82</f>
        <v>0</v>
      </c>
      <c r="K158" s="48">
        <v>400.69</v>
      </c>
    </row>
    <row r="159" spans="1:11" ht="26.1" customHeight="1">
      <c r="A159" s="10" t="s">
        <v>587</v>
      </c>
      <c r="B159" s="11" t="s">
        <v>588</v>
      </c>
      <c r="C159" s="10" t="s">
        <v>40</v>
      </c>
      <c r="D159" s="10" t="s">
        <v>589</v>
      </c>
      <c r="E159" s="12" t="s">
        <v>162</v>
      </c>
      <c r="F159" s="11">
        <v>22.87</v>
      </c>
      <c r="G159" s="13"/>
      <c r="H159" s="13">
        <f>TRUNC(G159 * (1 + 22.23 / 100), 2)</f>
        <v>0</v>
      </c>
      <c r="I159" s="13">
        <f>TRUNC(F159 * H159, 2)</f>
        <v>0</v>
      </c>
      <c r="J159" s="14">
        <f>I159 / 593598.82</f>
        <v>0</v>
      </c>
      <c r="K159" s="48">
        <v>29.27</v>
      </c>
    </row>
    <row r="160" spans="1:11" ht="26.1" customHeight="1">
      <c r="A160" s="10" t="s">
        <v>590</v>
      </c>
      <c r="B160" s="11" t="s">
        <v>591</v>
      </c>
      <c r="C160" s="10" t="s">
        <v>40</v>
      </c>
      <c r="D160" s="10" t="s">
        <v>592</v>
      </c>
      <c r="E160" s="12" t="s">
        <v>162</v>
      </c>
      <c r="F160" s="11">
        <v>108.41</v>
      </c>
      <c r="G160" s="13"/>
      <c r="H160" s="13">
        <f>TRUNC(G160 * (1 + 22.23 / 100), 2)</f>
        <v>0</v>
      </c>
      <c r="I160" s="13">
        <f>TRUNC(F160 * H160, 2)</f>
        <v>0</v>
      </c>
      <c r="J160" s="14">
        <f>I160 / 593598.82</f>
        <v>0</v>
      </c>
      <c r="K160" s="48">
        <v>304.63</v>
      </c>
    </row>
    <row r="161" spans="1:11" ht="24" customHeight="1">
      <c r="A161" s="10" t="s">
        <v>593</v>
      </c>
      <c r="B161" s="11" t="s">
        <v>594</v>
      </c>
      <c r="C161" s="10" t="s">
        <v>40</v>
      </c>
      <c r="D161" s="10" t="s">
        <v>595</v>
      </c>
      <c r="E161" s="12" t="s">
        <v>162</v>
      </c>
      <c r="F161" s="11">
        <v>37.42</v>
      </c>
      <c r="G161" s="13"/>
      <c r="H161" s="13">
        <f>TRUNC(G161 * (1 + 22.23 / 100), 2)</f>
        <v>0</v>
      </c>
      <c r="I161" s="13">
        <f>TRUNC(F161 * H161, 2)</f>
        <v>0</v>
      </c>
      <c r="J161" s="14">
        <f>I161 / 593598.82</f>
        <v>0</v>
      </c>
      <c r="K161" s="48">
        <v>50.51</v>
      </c>
    </row>
    <row r="162" spans="1:11" ht="24" customHeight="1">
      <c r="A162" s="6" t="s">
        <v>596</v>
      </c>
      <c r="B162" s="6"/>
      <c r="C162" s="6"/>
      <c r="D162" s="6" t="s">
        <v>597</v>
      </c>
      <c r="E162" s="6"/>
      <c r="F162" s="7"/>
      <c r="G162" s="6"/>
      <c r="H162" s="6"/>
      <c r="I162" s="8">
        <f>I163+I164</f>
        <v>0</v>
      </c>
      <c r="J162" s="9">
        <f>I162 / 593598.82</f>
        <v>0</v>
      </c>
      <c r="K162" s="47" t="s">
        <v>37</v>
      </c>
    </row>
    <row r="163" spans="1:11" ht="39" customHeight="1">
      <c r="A163" s="10" t="s">
        <v>598</v>
      </c>
      <c r="B163" s="11" t="s">
        <v>213</v>
      </c>
      <c r="C163" s="10" t="s">
        <v>40</v>
      </c>
      <c r="D163" s="10" t="s">
        <v>214</v>
      </c>
      <c r="E163" s="12" t="s">
        <v>54</v>
      </c>
      <c r="F163" s="11">
        <v>20</v>
      </c>
      <c r="G163" s="13"/>
      <c r="H163" s="13">
        <f>TRUNC(G163 * (1 + 22.23 / 100), 2)</f>
        <v>0</v>
      </c>
      <c r="I163" s="13">
        <f>TRUNC(F163 * H163, 2)</f>
        <v>0</v>
      </c>
      <c r="J163" s="14">
        <f>I163 / 593598.82</f>
        <v>0</v>
      </c>
      <c r="K163" s="48">
        <v>1610.6</v>
      </c>
    </row>
    <row r="164" spans="1:11" ht="26.1" customHeight="1">
      <c r="A164" s="10" t="s">
        <v>599</v>
      </c>
      <c r="B164" s="11" t="s">
        <v>600</v>
      </c>
      <c r="C164" s="10" t="s">
        <v>126</v>
      </c>
      <c r="D164" s="10" t="s">
        <v>601</v>
      </c>
      <c r="E164" s="12" t="s">
        <v>162</v>
      </c>
      <c r="F164" s="11">
        <v>35.81</v>
      </c>
      <c r="G164" s="13"/>
      <c r="H164" s="13">
        <f>TRUNC(G164 * (1 + 22.23 / 100), 2)</f>
        <v>0</v>
      </c>
      <c r="I164" s="13">
        <f>TRUNC(F164 * H164, 2)</f>
        <v>0</v>
      </c>
      <c r="J164" s="14">
        <f>I164 / 593598.82</f>
        <v>0</v>
      </c>
      <c r="K164" s="48">
        <v>129871.76</v>
      </c>
    </row>
    <row r="165" spans="1:11">
      <c r="A165" s="15"/>
      <c r="B165" s="15"/>
      <c r="C165" s="15"/>
      <c r="D165" s="15"/>
      <c r="E165" s="15"/>
      <c r="F165" s="15"/>
      <c r="G165" s="15"/>
      <c r="H165" s="15"/>
      <c r="I165" s="15"/>
      <c r="J165" s="15"/>
    </row>
    <row r="166" spans="1:11">
      <c r="A166" s="44"/>
      <c r="B166" s="44"/>
      <c r="C166" s="44"/>
      <c r="D166" s="17"/>
      <c r="E166" s="16"/>
      <c r="F166" s="42" t="s">
        <v>55</v>
      </c>
      <c r="G166" s="44"/>
      <c r="H166" s="45">
        <v>0</v>
      </c>
      <c r="I166" s="44"/>
      <c r="J166" s="44"/>
    </row>
    <row r="167" spans="1:11">
      <c r="A167" s="44"/>
      <c r="B167" s="44"/>
      <c r="C167" s="44"/>
      <c r="D167" s="17"/>
      <c r="E167" s="16"/>
      <c r="F167" s="42" t="s">
        <v>56</v>
      </c>
      <c r="G167" s="44"/>
      <c r="H167" s="45">
        <v>0</v>
      </c>
      <c r="I167" s="44"/>
      <c r="J167" s="44"/>
    </row>
    <row r="168" spans="1:11">
      <c r="A168" s="44"/>
      <c r="B168" s="44"/>
      <c r="C168" s="44"/>
      <c r="D168" s="17"/>
      <c r="E168" s="16"/>
      <c r="F168" s="42" t="s">
        <v>57</v>
      </c>
      <c r="G168" s="44"/>
      <c r="H168" s="45">
        <v>0</v>
      </c>
      <c r="I168" s="44"/>
      <c r="J168" s="44"/>
    </row>
    <row r="169" spans="1:11" ht="60" customHeight="1">
      <c r="A169" s="18"/>
      <c r="B169" s="18"/>
      <c r="C169" s="18"/>
      <c r="D169" s="18"/>
      <c r="E169" s="18"/>
      <c r="F169" s="18"/>
      <c r="G169" s="18"/>
      <c r="H169" s="18"/>
      <c r="I169" s="18"/>
      <c r="J169" s="18"/>
    </row>
    <row r="170" spans="1:11" ht="69.95" customHeight="1">
      <c r="A170" s="46" t="s">
        <v>58</v>
      </c>
      <c r="B170" s="50"/>
      <c r="C170" s="50"/>
      <c r="D170" s="50"/>
      <c r="E170" s="50"/>
      <c r="F170" s="50"/>
      <c r="G170" s="50"/>
      <c r="H170" s="50"/>
      <c r="I170" s="50"/>
      <c r="J170" s="50"/>
    </row>
    <row r="171" spans="1:11" ht="60" customHeight="1">
      <c r="A171" s="18"/>
      <c r="B171" s="18"/>
      <c r="C171" s="18"/>
      <c r="D171" s="18"/>
      <c r="E171" s="18"/>
      <c r="F171" s="18"/>
      <c r="G171" s="18"/>
      <c r="H171" s="18"/>
      <c r="I171" s="18"/>
      <c r="J171" s="18"/>
    </row>
    <row r="172" spans="1:11" ht="69.95" customHeight="1">
      <c r="A172" s="46" t="s">
        <v>59</v>
      </c>
      <c r="B172" s="50"/>
      <c r="C172" s="50"/>
      <c r="D172" s="50"/>
      <c r="E172" s="50"/>
      <c r="F172" s="50"/>
      <c r="G172" s="50"/>
      <c r="H172" s="50"/>
      <c r="I172" s="50"/>
      <c r="J172" s="50"/>
    </row>
  </sheetData>
  <mergeCells count="18">
    <mergeCell ref="E1:F1"/>
    <mergeCell ref="G1:H1"/>
    <mergeCell ref="I1:J1"/>
    <mergeCell ref="E2:F2"/>
    <mergeCell ref="G2:H2"/>
    <mergeCell ref="I2:J2"/>
    <mergeCell ref="A3:J3"/>
    <mergeCell ref="A166:C166"/>
    <mergeCell ref="F166:G166"/>
    <mergeCell ref="H166:J166"/>
    <mergeCell ref="A167:C167"/>
    <mergeCell ref="F167:G167"/>
    <mergeCell ref="H167:J167"/>
    <mergeCell ref="A168:C168"/>
    <mergeCell ref="F168:G168"/>
    <mergeCell ref="H168:J168"/>
    <mergeCell ref="A170:J170"/>
    <mergeCell ref="A172:J172"/>
  </mergeCells>
  <pageMargins left="0.5" right="0.5" top="1" bottom="1" header="0.5" footer="0.5"/>
  <pageSetup paperSize="9" fitToHeight="0" orientation="landscape"/>
  <headerFooter>
    <oddHeader>&amp;L &amp;CMinistério da Agricultura e Pecuária &amp;R</oddHeader>
    <oddFooter>&amp;L &amp;C 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697F3-6801-45CF-9FA5-86FD62A6A80F}">
  <sheetPr>
    <pageSetUpPr fitToPage="1"/>
  </sheetPr>
  <dimension ref="A1:K172"/>
  <sheetViews>
    <sheetView showWhiteSpace="0" topLeftCell="A152" workbookViewId="0">
      <selection activeCell="K156" sqref="K156"/>
    </sheetView>
  </sheetViews>
  <sheetFormatPr defaultRowHeight="14.25"/>
  <cols>
    <col min="1" max="2" width="10" bestFit="1" customWidth="1"/>
    <col min="3" max="3" width="15" bestFit="1" customWidth="1"/>
    <col min="4" max="4" width="60" bestFit="1" customWidth="1"/>
    <col min="5" max="5" width="8" bestFit="1" customWidth="1"/>
    <col min="6" max="10" width="13" bestFit="1" customWidth="1"/>
    <col min="11" max="11" width="32.75" bestFit="1" customWidth="1"/>
  </cols>
  <sheetData>
    <row r="1" spans="1:11" ht="15">
      <c r="A1" s="1"/>
      <c r="B1" s="1"/>
      <c r="C1" s="1"/>
      <c r="D1" s="1" t="s">
        <v>17</v>
      </c>
      <c r="E1" s="41" t="s">
        <v>18</v>
      </c>
      <c r="F1" s="41"/>
      <c r="G1" s="41" t="s">
        <v>19</v>
      </c>
      <c r="H1" s="41"/>
      <c r="I1" s="41" t="s">
        <v>20</v>
      </c>
      <c r="J1" s="41"/>
    </row>
    <row r="2" spans="1:11" ht="80.099999999999994" customHeight="1">
      <c r="A2" s="2"/>
      <c r="B2" s="2"/>
      <c r="C2" s="2"/>
      <c r="D2" s="2" t="s">
        <v>602</v>
      </c>
      <c r="E2" s="42" t="s">
        <v>149</v>
      </c>
      <c r="F2" s="42"/>
      <c r="G2" s="42" t="s">
        <v>23</v>
      </c>
      <c r="H2" s="42"/>
      <c r="I2" s="42" t="s">
        <v>62</v>
      </c>
      <c r="J2" s="42"/>
    </row>
    <row r="3" spans="1:11">
      <c r="A3" s="43" t="s">
        <v>25</v>
      </c>
      <c r="B3" s="50"/>
      <c r="C3" s="50"/>
      <c r="D3" s="50"/>
      <c r="E3" s="50"/>
      <c r="F3" s="50"/>
      <c r="G3" s="50"/>
      <c r="H3" s="50"/>
      <c r="I3" s="50"/>
      <c r="J3" s="50"/>
    </row>
    <row r="4" spans="1:11" ht="30" customHeight="1">
      <c r="A4" s="3" t="s">
        <v>9</v>
      </c>
      <c r="B4" s="4" t="s">
        <v>26</v>
      </c>
      <c r="C4" s="3" t="s">
        <v>27</v>
      </c>
      <c r="D4" s="3" t="s">
        <v>28</v>
      </c>
      <c r="E4" s="5" t="s">
        <v>29</v>
      </c>
      <c r="F4" s="4" t="s">
        <v>30</v>
      </c>
      <c r="G4" s="4" t="s">
        <v>31</v>
      </c>
      <c r="H4" s="4" t="s">
        <v>32</v>
      </c>
      <c r="I4" s="4" t="s">
        <v>33</v>
      </c>
      <c r="J4" s="4" t="s">
        <v>34</v>
      </c>
    </row>
    <row r="5" spans="1:11" ht="24" customHeight="1">
      <c r="A5" s="6" t="s">
        <v>35</v>
      </c>
      <c r="B5" s="6"/>
      <c r="C5" s="6"/>
      <c r="D5" s="6" t="s">
        <v>150</v>
      </c>
      <c r="E5" s="6"/>
      <c r="F5" s="7"/>
      <c r="G5" s="6"/>
      <c r="H5" s="6"/>
      <c r="I5" s="8">
        <f>SUM(I6:I22)</f>
        <v>0</v>
      </c>
      <c r="J5" s="9">
        <f>I5 / 592067.02</f>
        <v>0</v>
      </c>
      <c r="K5" s="47" t="s">
        <v>37</v>
      </c>
    </row>
    <row r="6" spans="1:11" ht="26.1" customHeight="1">
      <c r="A6" s="10" t="s">
        <v>38</v>
      </c>
      <c r="B6" s="11" t="s">
        <v>151</v>
      </c>
      <c r="C6" s="10" t="s">
        <v>40</v>
      </c>
      <c r="D6" s="10" t="s">
        <v>152</v>
      </c>
      <c r="E6" s="12" t="s">
        <v>54</v>
      </c>
      <c r="F6" s="11">
        <v>20</v>
      </c>
      <c r="G6" s="13"/>
      <c r="H6" s="13">
        <f>TRUNC(G6 * (1 + 22.23 / 100), 2)</f>
        <v>0</v>
      </c>
      <c r="I6" s="13">
        <f>TRUNC(F6 * H6, 2)</f>
        <v>0</v>
      </c>
      <c r="J6" s="14">
        <f>I6 / 592067.02</f>
        <v>0</v>
      </c>
      <c r="K6" s="48">
        <v>345.8</v>
      </c>
    </row>
    <row r="7" spans="1:11" ht="39" customHeight="1">
      <c r="A7" s="10" t="s">
        <v>43</v>
      </c>
      <c r="B7" s="11" t="s">
        <v>153</v>
      </c>
      <c r="C7" s="10" t="s">
        <v>40</v>
      </c>
      <c r="D7" s="10" t="s">
        <v>154</v>
      </c>
      <c r="E7" s="12" t="s">
        <v>101</v>
      </c>
      <c r="F7" s="11">
        <v>148.5</v>
      </c>
      <c r="G7" s="13"/>
      <c r="H7" s="13">
        <f>TRUNC(G7 * (1 + 22.23 / 100), 2)</f>
        <v>0</v>
      </c>
      <c r="I7" s="13">
        <f>TRUNC(F7 * H7, 2)</f>
        <v>0</v>
      </c>
      <c r="J7" s="14">
        <f>I7 / 592067.02</f>
        <v>0</v>
      </c>
      <c r="K7" s="48">
        <v>102.46</v>
      </c>
    </row>
    <row r="8" spans="1:11" ht="39" customHeight="1">
      <c r="A8" s="10" t="s">
        <v>47</v>
      </c>
      <c r="B8" s="11" t="s">
        <v>155</v>
      </c>
      <c r="C8" s="10" t="s">
        <v>40</v>
      </c>
      <c r="D8" s="10" t="s">
        <v>156</v>
      </c>
      <c r="E8" s="12" t="s">
        <v>101</v>
      </c>
      <c r="F8" s="11">
        <v>891</v>
      </c>
      <c r="G8" s="13"/>
      <c r="H8" s="13">
        <f>TRUNC(G8 * (1 + 22.23 / 100), 2)</f>
        <v>0</v>
      </c>
      <c r="I8" s="13">
        <f>TRUNC(F8 * H8, 2)</f>
        <v>0</v>
      </c>
      <c r="J8" s="14">
        <f>I8 / 592067.02</f>
        <v>0</v>
      </c>
      <c r="K8" s="48">
        <v>650.42999999999995</v>
      </c>
    </row>
    <row r="9" spans="1:11" ht="26.1" customHeight="1">
      <c r="A9" s="10" t="s">
        <v>50</v>
      </c>
      <c r="B9" s="11" t="s">
        <v>157</v>
      </c>
      <c r="C9" s="10" t="s">
        <v>40</v>
      </c>
      <c r="D9" s="10" t="s">
        <v>158</v>
      </c>
      <c r="E9" s="12" t="s">
        <v>159</v>
      </c>
      <c r="F9" s="11">
        <v>6.24</v>
      </c>
      <c r="G9" s="13"/>
      <c r="H9" s="13">
        <f>TRUNC(G9 * (1 + 22.23 / 100), 2)</f>
        <v>0</v>
      </c>
      <c r="I9" s="13">
        <f>TRUNC(F9 * H9, 2)</f>
        <v>0</v>
      </c>
      <c r="J9" s="14">
        <f>I9 / 592067.02</f>
        <v>0</v>
      </c>
      <c r="K9" s="48">
        <v>482.22</v>
      </c>
    </row>
    <row r="10" spans="1:11" ht="26.1" customHeight="1">
      <c r="A10" s="10" t="s">
        <v>143</v>
      </c>
      <c r="B10" s="11" t="s">
        <v>160</v>
      </c>
      <c r="C10" s="10" t="s">
        <v>40</v>
      </c>
      <c r="D10" s="10" t="s">
        <v>161</v>
      </c>
      <c r="E10" s="12" t="s">
        <v>162</v>
      </c>
      <c r="F10" s="11">
        <v>9.9</v>
      </c>
      <c r="G10" s="13"/>
      <c r="H10" s="13">
        <f>TRUNC(G10 * (1 + 22.23 / 100), 2)</f>
        <v>0</v>
      </c>
      <c r="I10" s="13">
        <f>TRUNC(F10 * H10, 2)</f>
        <v>0</v>
      </c>
      <c r="J10" s="14">
        <f>I10 / 592067.02</f>
        <v>0</v>
      </c>
      <c r="K10" s="48">
        <v>109.69</v>
      </c>
    </row>
    <row r="11" spans="1:11" ht="24" customHeight="1">
      <c r="A11" s="10" t="s">
        <v>163</v>
      </c>
      <c r="B11" s="11" t="s">
        <v>164</v>
      </c>
      <c r="C11" s="10" t="s">
        <v>126</v>
      </c>
      <c r="D11" s="10" t="s">
        <v>165</v>
      </c>
      <c r="E11" s="12" t="s">
        <v>162</v>
      </c>
      <c r="F11" s="11">
        <v>35.74</v>
      </c>
      <c r="G11" s="13"/>
      <c r="H11" s="13">
        <f>TRUNC(G11 * (1 + 22.23 / 100), 2)</f>
        <v>0</v>
      </c>
      <c r="I11" s="13">
        <f>TRUNC(F11 * H11, 2)</f>
        <v>0</v>
      </c>
      <c r="J11" s="14">
        <f>I11 / 592067.02</f>
        <v>0</v>
      </c>
      <c r="K11" s="48">
        <v>2362.41</v>
      </c>
    </row>
    <row r="12" spans="1:11" ht="26.1" customHeight="1">
      <c r="A12" s="10" t="s">
        <v>166</v>
      </c>
      <c r="B12" s="11" t="s">
        <v>167</v>
      </c>
      <c r="C12" s="10" t="s">
        <v>40</v>
      </c>
      <c r="D12" s="10" t="s">
        <v>168</v>
      </c>
      <c r="E12" s="12" t="s">
        <v>162</v>
      </c>
      <c r="F12" s="11">
        <v>108.31</v>
      </c>
      <c r="G12" s="13"/>
      <c r="H12" s="13">
        <f>TRUNC(G12 * (1 + 22.23 / 100), 2)</f>
        <v>0</v>
      </c>
      <c r="I12" s="13">
        <f>TRUNC(F12 * H12, 2)</f>
        <v>0</v>
      </c>
      <c r="J12" s="14">
        <f>I12 / 592067.02</f>
        <v>0</v>
      </c>
      <c r="K12" s="48">
        <v>435.4</v>
      </c>
    </row>
    <row r="13" spans="1:11" ht="26.1" customHeight="1">
      <c r="A13" s="10" t="s">
        <v>169</v>
      </c>
      <c r="B13" s="11" t="s">
        <v>170</v>
      </c>
      <c r="C13" s="10" t="s">
        <v>40</v>
      </c>
      <c r="D13" s="10" t="s">
        <v>171</v>
      </c>
      <c r="E13" s="12" t="s">
        <v>162</v>
      </c>
      <c r="F13" s="11">
        <v>27.92</v>
      </c>
      <c r="G13" s="13"/>
      <c r="H13" s="13">
        <f>TRUNC(G13 * (1 + 22.23 / 100), 2)</f>
        <v>0</v>
      </c>
      <c r="I13" s="13">
        <f>TRUNC(F13 * H13, 2)</f>
        <v>0</v>
      </c>
      <c r="J13" s="14">
        <f>I13 / 592067.02</f>
        <v>0</v>
      </c>
      <c r="K13" s="48">
        <v>364.91</v>
      </c>
    </row>
    <row r="14" spans="1:11" ht="24" customHeight="1">
      <c r="A14" s="10" t="s">
        <v>172</v>
      </c>
      <c r="B14" s="11" t="s">
        <v>173</v>
      </c>
      <c r="C14" s="10" t="s">
        <v>126</v>
      </c>
      <c r="D14" s="10" t="s">
        <v>174</v>
      </c>
      <c r="E14" s="12" t="s">
        <v>54</v>
      </c>
      <c r="F14" s="11">
        <v>9</v>
      </c>
      <c r="G14" s="13"/>
      <c r="H14" s="13">
        <f>TRUNC(G14 * (1 + 22.23 / 100), 2)</f>
        <v>0</v>
      </c>
      <c r="I14" s="13">
        <f>TRUNC(F14 * H14, 2)</f>
        <v>0</v>
      </c>
      <c r="J14" s="14">
        <f>I14 / 592067.02</f>
        <v>0</v>
      </c>
      <c r="K14" s="48">
        <v>734.04</v>
      </c>
    </row>
    <row r="15" spans="1:11" ht="39" customHeight="1">
      <c r="A15" s="10" t="s">
        <v>175</v>
      </c>
      <c r="B15" s="11" t="s">
        <v>176</v>
      </c>
      <c r="C15" s="10" t="s">
        <v>40</v>
      </c>
      <c r="D15" s="10" t="s">
        <v>177</v>
      </c>
      <c r="E15" s="12" t="s">
        <v>162</v>
      </c>
      <c r="F15" s="11">
        <v>378.68</v>
      </c>
      <c r="G15" s="13"/>
      <c r="H15" s="13">
        <f>TRUNC(G15 * (1 + 22.23 / 100), 2)</f>
        <v>0</v>
      </c>
      <c r="I15" s="13">
        <f>TRUNC(F15 * H15, 2)</f>
        <v>0</v>
      </c>
      <c r="J15" s="14">
        <f>I15 / 592067.02</f>
        <v>0</v>
      </c>
      <c r="K15" s="48">
        <v>3445.98</v>
      </c>
    </row>
    <row r="16" spans="1:11" ht="24" customHeight="1">
      <c r="A16" s="10" t="s">
        <v>178</v>
      </c>
      <c r="B16" s="11" t="s">
        <v>179</v>
      </c>
      <c r="C16" s="10" t="s">
        <v>126</v>
      </c>
      <c r="D16" s="10" t="s">
        <v>180</v>
      </c>
      <c r="E16" s="12" t="s">
        <v>162</v>
      </c>
      <c r="F16" s="11">
        <v>16.47</v>
      </c>
      <c r="G16" s="13"/>
      <c r="H16" s="13">
        <f>TRUNC(G16 * (1 + 22.23 / 100), 2)</f>
        <v>0</v>
      </c>
      <c r="I16" s="13">
        <f>TRUNC(F16 * H16, 2)</f>
        <v>0</v>
      </c>
      <c r="J16" s="14">
        <f>I16 / 592067.02</f>
        <v>0</v>
      </c>
      <c r="K16" s="48">
        <v>2130.06</v>
      </c>
    </row>
    <row r="17" spans="1:11" ht="26.1" customHeight="1">
      <c r="A17" s="10" t="s">
        <v>181</v>
      </c>
      <c r="B17" s="11" t="s">
        <v>182</v>
      </c>
      <c r="C17" s="10" t="s">
        <v>126</v>
      </c>
      <c r="D17" s="10" t="s">
        <v>183</v>
      </c>
      <c r="E17" s="12" t="s">
        <v>162</v>
      </c>
      <c r="F17" s="11">
        <v>29.7</v>
      </c>
      <c r="G17" s="13"/>
      <c r="H17" s="13">
        <f>TRUNC(G17 * (1 + 22.23 / 100), 2)</f>
        <v>0</v>
      </c>
      <c r="I17" s="13">
        <f>TRUNC(F17 * H17, 2)</f>
        <v>0</v>
      </c>
      <c r="J17" s="14">
        <f>I17 / 592067.02</f>
        <v>0</v>
      </c>
      <c r="K17" s="48">
        <v>1342.73</v>
      </c>
    </row>
    <row r="18" spans="1:11" ht="51.95" customHeight="1">
      <c r="A18" s="10" t="s">
        <v>184</v>
      </c>
      <c r="B18" s="11" t="s">
        <v>185</v>
      </c>
      <c r="C18" s="10" t="s">
        <v>186</v>
      </c>
      <c r="D18" s="10" t="s">
        <v>187</v>
      </c>
      <c r="E18" s="12" t="s">
        <v>188</v>
      </c>
      <c r="F18" s="11">
        <v>8.91</v>
      </c>
      <c r="G18" s="13"/>
      <c r="H18" s="13">
        <f>TRUNC(G18 * (1 + 22.23 / 100), 2)</f>
        <v>0</v>
      </c>
      <c r="I18" s="13">
        <f>TRUNC(F18 * H18, 2)</f>
        <v>0</v>
      </c>
      <c r="J18" s="14">
        <f>I18 / 592067.02</f>
        <v>0</v>
      </c>
      <c r="K18" s="48">
        <v>106.92</v>
      </c>
    </row>
    <row r="19" spans="1:11" ht="39" customHeight="1">
      <c r="A19" s="10" t="s">
        <v>189</v>
      </c>
      <c r="B19" s="11" t="s">
        <v>190</v>
      </c>
      <c r="C19" s="10" t="s">
        <v>40</v>
      </c>
      <c r="D19" s="10" t="s">
        <v>191</v>
      </c>
      <c r="E19" s="12" t="s">
        <v>159</v>
      </c>
      <c r="F19" s="11">
        <v>5.42</v>
      </c>
      <c r="G19" s="13"/>
      <c r="H19" s="13">
        <f>TRUNC(G19 * (1 + 22.23 / 100), 2)</f>
        <v>0</v>
      </c>
      <c r="I19" s="13">
        <f>TRUNC(F19 * H19, 2)</f>
        <v>0</v>
      </c>
      <c r="J19" s="14">
        <f>I19 / 592067.02</f>
        <v>0</v>
      </c>
      <c r="K19" s="48">
        <v>766.55</v>
      </c>
    </row>
    <row r="20" spans="1:11" ht="39" customHeight="1">
      <c r="A20" s="10" t="s">
        <v>192</v>
      </c>
      <c r="B20" s="11" t="s">
        <v>193</v>
      </c>
      <c r="C20" s="10" t="s">
        <v>40</v>
      </c>
      <c r="D20" s="10" t="s">
        <v>194</v>
      </c>
      <c r="E20" s="12" t="s">
        <v>162</v>
      </c>
      <c r="F20" s="11">
        <v>270.27</v>
      </c>
      <c r="G20" s="13"/>
      <c r="H20" s="13">
        <f>TRUNC(G20 * (1 + 22.23 / 100), 2)</f>
        <v>0</v>
      </c>
      <c r="I20" s="13">
        <f>TRUNC(F20 * H20, 2)</f>
        <v>0</v>
      </c>
      <c r="J20" s="14">
        <f>I20 / 592067.02</f>
        <v>0</v>
      </c>
      <c r="K20" s="48">
        <v>2186.48</v>
      </c>
    </row>
    <row r="21" spans="1:11" ht="26.1" customHeight="1">
      <c r="A21" s="10" t="s">
        <v>195</v>
      </c>
      <c r="B21" s="11" t="s">
        <v>196</v>
      </c>
      <c r="C21" s="10" t="s">
        <v>85</v>
      </c>
      <c r="D21" s="10" t="s">
        <v>197</v>
      </c>
      <c r="E21" s="12" t="s">
        <v>159</v>
      </c>
      <c r="F21" s="11">
        <v>40.229999999999997</v>
      </c>
      <c r="G21" s="13"/>
      <c r="H21" s="13">
        <f>TRUNC(G21 * (1 + 22.23 / 100), 2)</f>
        <v>0</v>
      </c>
      <c r="I21" s="13">
        <f>TRUNC(F21 * H21, 2)</f>
        <v>0</v>
      </c>
      <c r="J21" s="14">
        <f>I21 / 592067.02</f>
        <v>0</v>
      </c>
      <c r="K21" s="48">
        <v>4628.05</v>
      </c>
    </row>
    <row r="22" spans="1:11" ht="24" customHeight="1">
      <c r="A22" s="10" t="s">
        <v>198</v>
      </c>
      <c r="B22" s="11" t="s">
        <v>199</v>
      </c>
      <c r="C22" s="10" t="s">
        <v>126</v>
      </c>
      <c r="D22" s="10" t="s">
        <v>200</v>
      </c>
      <c r="E22" s="12" t="s">
        <v>162</v>
      </c>
      <c r="F22" s="11">
        <v>14.85</v>
      </c>
      <c r="G22" s="13"/>
      <c r="H22" s="13">
        <f>TRUNC(G22 * (1 + 22.23 / 100), 2)</f>
        <v>0</v>
      </c>
      <c r="I22" s="13">
        <f>TRUNC(F22 * H22, 2)</f>
        <v>0</v>
      </c>
      <c r="J22" s="14">
        <f>I22 / 592067.02</f>
        <v>0</v>
      </c>
      <c r="K22" s="48">
        <v>482.77</v>
      </c>
    </row>
    <row r="23" spans="1:11" ht="24" customHeight="1">
      <c r="A23" s="6" t="s">
        <v>201</v>
      </c>
      <c r="B23" s="6"/>
      <c r="C23" s="6"/>
      <c r="D23" s="6" t="s">
        <v>202</v>
      </c>
      <c r="E23" s="6"/>
      <c r="F23" s="7"/>
      <c r="G23" s="6"/>
      <c r="H23" s="6"/>
      <c r="I23" s="8">
        <f>SUM(I24:I29)</f>
        <v>0</v>
      </c>
      <c r="J23" s="9">
        <f>I23 / 592067.02</f>
        <v>0</v>
      </c>
      <c r="K23" s="47" t="s">
        <v>37</v>
      </c>
    </row>
    <row r="24" spans="1:11" ht="39" customHeight="1">
      <c r="A24" s="10" t="s">
        <v>203</v>
      </c>
      <c r="B24" s="11" t="s">
        <v>204</v>
      </c>
      <c r="C24" s="10" t="s">
        <v>40</v>
      </c>
      <c r="D24" s="10" t="s">
        <v>205</v>
      </c>
      <c r="E24" s="12" t="s">
        <v>162</v>
      </c>
      <c r="F24" s="11">
        <v>241.26</v>
      </c>
      <c r="G24" s="13"/>
      <c r="H24" s="13">
        <f>TRUNC(G24 * (1 + 22.23 / 100), 2)</f>
        <v>0</v>
      </c>
      <c r="I24" s="13">
        <f>TRUNC(F24 * H24, 2)</f>
        <v>0</v>
      </c>
      <c r="J24" s="14">
        <f>I24 / 592067.02</f>
        <v>0</v>
      </c>
      <c r="K24" s="48">
        <v>18364.71</v>
      </c>
    </row>
    <row r="25" spans="1:11" ht="51.95" customHeight="1">
      <c r="A25" s="10" t="s">
        <v>206</v>
      </c>
      <c r="B25" s="11" t="s">
        <v>207</v>
      </c>
      <c r="C25" s="10" t="s">
        <v>40</v>
      </c>
      <c r="D25" s="10" t="s">
        <v>208</v>
      </c>
      <c r="E25" s="12" t="s">
        <v>162</v>
      </c>
      <c r="F25" s="11">
        <v>83.16</v>
      </c>
      <c r="G25" s="13"/>
      <c r="H25" s="13">
        <f>TRUNC(G25 * (1 + 22.23 / 100), 2)</f>
        <v>0</v>
      </c>
      <c r="I25" s="13">
        <f>TRUNC(F25 * H25, 2)</f>
        <v>0</v>
      </c>
      <c r="J25" s="14">
        <f>I25 / 592067.02</f>
        <v>0</v>
      </c>
      <c r="K25" s="48">
        <v>10711</v>
      </c>
    </row>
    <row r="26" spans="1:11" ht="51.95" customHeight="1">
      <c r="A26" s="10" t="s">
        <v>209</v>
      </c>
      <c r="B26" s="11" t="s">
        <v>210</v>
      </c>
      <c r="C26" s="10" t="s">
        <v>40</v>
      </c>
      <c r="D26" s="10" t="s">
        <v>211</v>
      </c>
      <c r="E26" s="12" t="s">
        <v>162</v>
      </c>
      <c r="F26" s="11">
        <v>108.41</v>
      </c>
      <c r="G26" s="13"/>
      <c r="H26" s="13">
        <f>TRUNC(G26 * (1 + 22.23 / 100), 2)</f>
        <v>0</v>
      </c>
      <c r="I26" s="13">
        <f>TRUNC(F26 * H26, 2)</f>
        <v>0</v>
      </c>
      <c r="J26" s="14">
        <f>I26 / 592067.02</f>
        <v>0</v>
      </c>
      <c r="K26" s="48">
        <v>9478.2800000000007</v>
      </c>
    </row>
    <row r="27" spans="1:11" ht="39" customHeight="1">
      <c r="A27" s="10" t="s">
        <v>212</v>
      </c>
      <c r="B27" s="11" t="s">
        <v>213</v>
      </c>
      <c r="C27" s="10" t="s">
        <v>40</v>
      </c>
      <c r="D27" s="10" t="s">
        <v>214</v>
      </c>
      <c r="E27" s="12" t="s">
        <v>54</v>
      </c>
      <c r="F27" s="11">
        <v>27</v>
      </c>
      <c r="G27" s="13"/>
      <c r="H27" s="13">
        <f>TRUNC(G27 * (1 + 22.23 / 100), 2)</f>
        <v>0</v>
      </c>
      <c r="I27" s="13">
        <f>TRUNC(F27 * H27, 2)</f>
        <v>0</v>
      </c>
      <c r="J27" s="14">
        <f>I27 / 592067.02</f>
        <v>0</v>
      </c>
      <c r="K27" s="48">
        <v>2174.31</v>
      </c>
    </row>
    <row r="28" spans="1:11" ht="51.95" customHeight="1">
      <c r="A28" s="10" t="s">
        <v>215</v>
      </c>
      <c r="B28" s="11" t="s">
        <v>216</v>
      </c>
      <c r="C28" s="10" t="s">
        <v>40</v>
      </c>
      <c r="D28" s="10" t="s">
        <v>217</v>
      </c>
      <c r="E28" s="12" t="s">
        <v>162</v>
      </c>
      <c r="F28" s="11">
        <v>477.34</v>
      </c>
      <c r="G28" s="13"/>
      <c r="H28" s="13">
        <f>TRUNC(G28 * (1 + 22.23 / 100), 2)</f>
        <v>0</v>
      </c>
      <c r="I28" s="13">
        <f>TRUNC(F28 * H28, 2)</f>
        <v>0</v>
      </c>
      <c r="J28" s="14">
        <f>I28 / 592067.02</f>
        <v>0</v>
      </c>
      <c r="K28" s="48">
        <v>22845.49</v>
      </c>
    </row>
    <row r="29" spans="1:11" ht="51.95" customHeight="1">
      <c r="A29" s="10" t="s">
        <v>218</v>
      </c>
      <c r="B29" s="11" t="s">
        <v>219</v>
      </c>
      <c r="C29" s="10" t="s">
        <v>40</v>
      </c>
      <c r="D29" s="10" t="s">
        <v>220</v>
      </c>
      <c r="E29" s="12" t="s">
        <v>162</v>
      </c>
      <c r="F29" s="11">
        <v>477.34</v>
      </c>
      <c r="G29" s="13"/>
      <c r="H29" s="13">
        <f>TRUNC(G29 * (1 + 22.23 / 100), 2)</f>
        <v>0</v>
      </c>
      <c r="I29" s="13">
        <f>TRUNC(F29 * H29, 2)</f>
        <v>0</v>
      </c>
      <c r="J29" s="14">
        <f>I29 / 592067.02</f>
        <v>0</v>
      </c>
      <c r="K29" s="48">
        <v>3255.45</v>
      </c>
    </row>
    <row r="30" spans="1:11" ht="24" customHeight="1">
      <c r="A30" s="6" t="s">
        <v>221</v>
      </c>
      <c r="B30" s="6"/>
      <c r="C30" s="6"/>
      <c r="D30" s="6" t="s">
        <v>222</v>
      </c>
      <c r="E30" s="6"/>
      <c r="F30" s="7"/>
      <c r="G30" s="6"/>
      <c r="H30" s="6"/>
      <c r="I30" s="8">
        <f>SUM(I31:I66)</f>
        <v>0</v>
      </c>
      <c r="J30" s="9">
        <f>I30 / 592067.02</f>
        <v>0</v>
      </c>
      <c r="K30" s="47" t="s">
        <v>37</v>
      </c>
    </row>
    <row r="31" spans="1:11" ht="39" customHeight="1">
      <c r="A31" s="10" t="s">
        <v>223</v>
      </c>
      <c r="B31" s="11" t="s">
        <v>224</v>
      </c>
      <c r="C31" s="10" t="s">
        <v>40</v>
      </c>
      <c r="D31" s="10" t="s">
        <v>225</v>
      </c>
      <c r="E31" s="12" t="s">
        <v>101</v>
      </c>
      <c r="F31" s="11">
        <v>118.8</v>
      </c>
      <c r="G31" s="13"/>
      <c r="H31" s="13">
        <f>TRUNC(G31 * (1 + 22.23 / 100), 2)</f>
        <v>0</v>
      </c>
      <c r="I31" s="13">
        <f>TRUNC(F31 * H31, 2)</f>
        <v>0</v>
      </c>
      <c r="J31" s="14">
        <f>I31 / 592067.02</f>
        <v>0</v>
      </c>
      <c r="K31" s="48">
        <v>2245.3200000000002</v>
      </c>
    </row>
    <row r="32" spans="1:11" ht="39" customHeight="1">
      <c r="A32" s="10" t="s">
        <v>226</v>
      </c>
      <c r="B32" s="11" t="s">
        <v>227</v>
      </c>
      <c r="C32" s="10" t="s">
        <v>40</v>
      </c>
      <c r="D32" s="10" t="s">
        <v>228</v>
      </c>
      <c r="E32" s="12" t="s">
        <v>101</v>
      </c>
      <c r="F32" s="11">
        <v>59.4</v>
      </c>
      <c r="G32" s="13"/>
      <c r="H32" s="13">
        <f>TRUNC(G32 * (1 + 22.23 / 100), 2)</f>
        <v>0</v>
      </c>
      <c r="I32" s="13">
        <f>TRUNC(F32 * H32, 2)</f>
        <v>0</v>
      </c>
      <c r="J32" s="14">
        <f>I32 / 592067.02</f>
        <v>0</v>
      </c>
      <c r="K32" s="48">
        <v>691.41</v>
      </c>
    </row>
    <row r="33" spans="1:11" ht="39" customHeight="1">
      <c r="A33" s="10" t="s">
        <v>229</v>
      </c>
      <c r="B33" s="11" t="s">
        <v>230</v>
      </c>
      <c r="C33" s="10" t="s">
        <v>40</v>
      </c>
      <c r="D33" s="10" t="s">
        <v>231</v>
      </c>
      <c r="E33" s="12" t="s">
        <v>101</v>
      </c>
      <c r="F33" s="11">
        <v>79.2</v>
      </c>
      <c r="G33" s="13"/>
      <c r="H33" s="13">
        <f>TRUNC(G33 * (1 + 22.23 / 100), 2)</f>
        <v>0</v>
      </c>
      <c r="I33" s="13">
        <f>TRUNC(F33 * H33, 2)</f>
        <v>0</v>
      </c>
      <c r="J33" s="14">
        <f>I33 / 592067.02</f>
        <v>0</v>
      </c>
      <c r="K33" s="48">
        <v>1226.01</v>
      </c>
    </row>
    <row r="34" spans="1:11" ht="24" customHeight="1">
      <c r="A34" s="10" t="s">
        <v>232</v>
      </c>
      <c r="B34" s="11" t="s">
        <v>233</v>
      </c>
      <c r="C34" s="10" t="s">
        <v>126</v>
      </c>
      <c r="D34" s="10" t="s">
        <v>234</v>
      </c>
      <c r="E34" s="12" t="s">
        <v>54</v>
      </c>
      <c r="F34" s="11">
        <v>40</v>
      </c>
      <c r="G34" s="13"/>
      <c r="H34" s="13">
        <f>TRUNC(G34 * (1 + 22.23 / 100), 2)</f>
        <v>0</v>
      </c>
      <c r="I34" s="13">
        <f>TRUNC(F34 * H34, 2)</f>
        <v>0</v>
      </c>
      <c r="J34" s="14">
        <f>I34 / 592067.02</f>
        <v>0</v>
      </c>
      <c r="K34" s="48">
        <v>492.8</v>
      </c>
    </row>
    <row r="35" spans="1:11" ht="24" customHeight="1">
      <c r="A35" s="10" t="s">
        <v>235</v>
      </c>
      <c r="B35" s="11" t="s">
        <v>236</v>
      </c>
      <c r="C35" s="10" t="s">
        <v>126</v>
      </c>
      <c r="D35" s="10" t="s">
        <v>237</v>
      </c>
      <c r="E35" s="12" t="s">
        <v>54</v>
      </c>
      <c r="F35" s="11">
        <v>20</v>
      </c>
      <c r="G35" s="13"/>
      <c r="H35" s="13">
        <f>TRUNC(G35 * (1 + 22.23 / 100), 2)</f>
        <v>0</v>
      </c>
      <c r="I35" s="13">
        <f>TRUNC(F35 * H35, 2)</f>
        <v>0</v>
      </c>
      <c r="J35" s="14">
        <f>I35 / 592067.02</f>
        <v>0</v>
      </c>
      <c r="K35" s="48">
        <v>246.4</v>
      </c>
    </row>
    <row r="36" spans="1:11" ht="26.1" customHeight="1">
      <c r="A36" s="10" t="s">
        <v>238</v>
      </c>
      <c r="B36" s="11" t="s">
        <v>239</v>
      </c>
      <c r="C36" s="10" t="s">
        <v>40</v>
      </c>
      <c r="D36" s="10" t="s">
        <v>240</v>
      </c>
      <c r="E36" s="12" t="s">
        <v>54</v>
      </c>
      <c r="F36" s="11">
        <v>60</v>
      </c>
      <c r="G36" s="13"/>
      <c r="H36" s="13">
        <f>TRUNC(G36 * (1 + 22.23 / 100), 2)</f>
        <v>0</v>
      </c>
      <c r="I36" s="13">
        <f>TRUNC(F36 * H36, 2)</f>
        <v>0</v>
      </c>
      <c r="J36" s="14">
        <f>I36 / 592067.02</f>
        <v>0</v>
      </c>
      <c r="K36" s="48">
        <v>1440</v>
      </c>
    </row>
    <row r="37" spans="1:11" ht="39" customHeight="1">
      <c r="A37" s="10" t="s">
        <v>241</v>
      </c>
      <c r="B37" s="11" t="s">
        <v>242</v>
      </c>
      <c r="C37" s="10" t="s">
        <v>40</v>
      </c>
      <c r="D37" s="10" t="s">
        <v>243</v>
      </c>
      <c r="E37" s="12" t="s">
        <v>54</v>
      </c>
      <c r="F37" s="11">
        <v>40</v>
      </c>
      <c r="G37" s="13"/>
      <c r="H37" s="13">
        <f>TRUNC(G37 * (1 + 22.23 / 100), 2)</f>
        <v>0</v>
      </c>
      <c r="I37" s="13">
        <f>TRUNC(F37 * H37, 2)</f>
        <v>0</v>
      </c>
      <c r="J37" s="14">
        <f>I37 / 592067.02</f>
        <v>0</v>
      </c>
      <c r="K37" s="48">
        <v>972.4</v>
      </c>
    </row>
    <row r="38" spans="1:11" ht="24" customHeight="1">
      <c r="A38" s="10" t="s">
        <v>244</v>
      </c>
      <c r="B38" s="11" t="s">
        <v>245</v>
      </c>
      <c r="C38" s="10" t="s">
        <v>126</v>
      </c>
      <c r="D38" s="10" t="s">
        <v>246</v>
      </c>
      <c r="E38" s="12" t="s">
        <v>247</v>
      </c>
      <c r="F38" s="11">
        <v>60</v>
      </c>
      <c r="G38" s="13"/>
      <c r="H38" s="13">
        <f>TRUNC(G38 * (1 + 22.23 / 100), 2)</f>
        <v>0</v>
      </c>
      <c r="I38" s="13">
        <f>TRUNC(F38 * H38, 2)</f>
        <v>0</v>
      </c>
      <c r="J38" s="14">
        <f>I38 / 592067.02</f>
        <v>0</v>
      </c>
      <c r="K38" s="48">
        <v>631.20000000000005</v>
      </c>
    </row>
    <row r="39" spans="1:11" ht="24" customHeight="1">
      <c r="A39" s="10" t="s">
        <v>248</v>
      </c>
      <c r="B39" s="11" t="s">
        <v>249</v>
      </c>
      <c r="C39" s="10" t="s">
        <v>126</v>
      </c>
      <c r="D39" s="10" t="s">
        <v>250</v>
      </c>
      <c r="E39" s="12" t="s">
        <v>247</v>
      </c>
      <c r="F39" s="11">
        <v>60</v>
      </c>
      <c r="G39" s="13"/>
      <c r="H39" s="13">
        <f>TRUNC(G39 * (1 + 22.23 / 100), 2)</f>
        <v>0</v>
      </c>
      <c r="I39" s="13">
        <f>TRUNC(F39 * H39, 2)</f>
        <v>0</v>
      </c>
      <c r="J39" s="14">
        <f>I39 / 592067.02</f>
        <v>0</v>
      </c>
      <c r="K39" s="48">
        <v>741</v>
      </c>
    </row>
    <row r="40" spans="1:11" ht="26.1" customHeight="1">
      <c r="A40" s="10" t="s">
        <v>251</v>
      </c>
      <c r="B40" s="11" t="s">
        <v>252</v>
      </c>
      <c r="C40" s="10" t="s">
        <v>40</v>
      </c>
      <c r="D40" s="10" t="s">
        <v>253</v>
      </c>
      <c r="E40" s="12" t="s">
        <v>54</v>
      </c>
      <c r="F40" s="11">
        <v>79</v>
      </c>
      <c r="G40" s="13"/>
      <c r="H40" s="13">
        <f>TRUNC(G40 * (1 + 22.23 / 100), 2)</f>
        <v>0</v>
      </c>
      <c r="I40" s="13">
        <f>TRUNC(F40 * H40, 2)</f>
        <v>0</v>
      </c>
      <c r="J40" s="14">
        <f>I40 / 592067.02</f>
        <v>0</v>
      </c>
      <c r="K40" s="48">
        <v>580.65</v>
      </c>
    </row>
    <row r="41" spans="1:11" ht="24" customHeight="1">
      <c r="A41" s="10" t="s">
        <v>254</v>
      </c>
      <c r="B41" s="11" t="s">
        <v>255</v>
      </c>
      <c r="C41" s="10" t="s">
        <v>126</v>
      </c>
      <c r="D41" s="10" t="s">
        <v>256</v>
      </c>
      <c r="E41" s="12" t="s">
        <v>54</v>
      </c>
      <c r="F41" s="11">
        <v>50</v>
      </c>
      <c r="G41" s="13"/>
      <c r="H41" s="13">
        <f>TRUNC(G41 * (1 + 22.23 / 100), 2)</f>
        <v>0</v>
      </c>
      <c r="I41" s="13">
        <f>TRUNC(F41 * H41, 2)</f>
        <v>0</v>
      </c>
      <c r="J41" s="14">
        <f>I41 / 592067.02</f>
        <v>0</v>
      </c>
      <c r="K41" s="48">
        <v>247.5</v>
      </c>
    </row>
    <row r="42" spans="1:11" ht="24" customHeight="1">
      <c r="A42" s="10" t="s">
        <v>257</v>
      </c>
      <c r="B42" s="11" t="s">
        <v>258</v>
      </c>
      <c r="C42" s="10" t="s">
        <v>126</v>
      </c>
      <c r="D42" s="10" t="s">
        <v>259</v>
      </c>
      <c r="E42" s="12" t="s">
        <v>54</v>
      </c>
      <c r="F42" s="11">
        <v>79</v>
      </c>
      <c r="G42" s="13"/>
      <c r="H42" s="13">
        <f>TRUNC(G42 * (1 + 22.23 / 100), 2)</f>
        <v>0</v>
      </c>
      <c r="I42" s="13">
        <f>TRUNC(F42 * H42, 2)</f>
        <v>0</v>
      </c>
      <c r="J42" s="14">
        <f>I42 / 592067.02</f>
        <v>0</v>
      </c>
      <c r="K42" s="48">
        <v>1312.98</v>
      </c>
    </row>
    <row r="43" spans="1:11" ht="39" customHeight="1">
      <c r="A43" s="10" t="s">
        <v>260</v>
      </c>
      <c r="B43" s="11" t="s">
        <v>261</v>
      </c>
      <c r="C43" s="10" t="s">
        <v>40</v>
      </c>
      <c r="D43" s="10" t="s">
        <v>262</v>
      </c>
      <c r="E43" s="12" t="s">
        <v>54</v>
      </c>
      <c r="F43" s="11">
        <v>20</v>
      </c>
      <c r="G43" s="13"/>
      <c r="H43" s="13">
        <f>TRUNC(G43 * (1 + 22.23 / 100), 2)</f>
        <v>0</v>
      </c>
      <c r="I43" s="13">
        <f>TRUNC(F43 * H43, 2)</f>
        <v>0</v>
      </c>
      <c r="J43" s="14">
        <f>I43 / 592067.02</f>
        <v>0</v>
      </c>
      <c r="K43" s="48">
        <v>1036.8</v>
      </c>
    </row>
    <row r="44" spans="1:11" ht="39" customHeight="1">
      <c r="A44" s="10" t="s">
        <v>263</v>
      </c>
      <c r="B44" s="11" t="s">
        <v>264</v>
      </c>
      <c r="C44" s="10" t="s">
        <v>40</v>
      </c>
      <c r="D44" s="10" t="s">
        <v>265</v>
      </c>
      <c r="E44" s="12" t="s">
        <v>54</v>
      </c>
      <c r="F44" s="11">
        <v>9</v>
      </c>
      <c r="G44" s="13"/>
      <c r="H44" s="13">
        <f>TRUNC(G44 * (1 + 22.23 / 100), 2)</f>
        <v>0</v>
      </c>
      <c r="I44" s="13">
        <f>TRUNC(F44 * H44, 2)</f>
        <v>0</v>
      </c>
      <c r="J44" s="14">
        <f>I44 / 592067.02</f>
        <v>0</v>
      </c>
      <c r="K44" s="48">
        <v>587.61</v>
      </c>
    </row>
    <row r="45" spans="1:11" ht="39" customHeight="1">
      <c r="A45" s="10" t="s">
        <v>266</v>
      </c>
      <c r="B45" s="11" t="s">
        <v>267</v>
      </c>
      <c r="C45" s="10" t="s">
        <v>40</v>
      </c>
      <c r="D45" s="10" t="s">
        <v>268</v>
      </c>
      <c r="E45" s="12" t="s">
        <v>54</v>
      </c>
      <c r="F45" s="11">
        <v>10</v>
      </c>
      <c r="G45" s="13"/>
      <c r="H45" s="13">
        <f>TRUNC(G45 * (1 + 22.23 / 100), 2)</f>
        <v>0</v>
      </c>
      <c r="I45" s="13">
        <f>TRUNC(F45 * H45, 2)</f>
        <v>0</v>
      </c>
      <c r="J45" s="14">
        <f>I45 / 592067.02</f>
        <v>0</v>
      </c>
      <c r="K45" s="48">
        <v>555.9</v>
      </c>
    </row>
    <row r="46" spans="1:11" ht="26.1" customHeight="1">
      <c r="A46" s="10" t="s">
        <v>269</v>
      </c>
      <c r="B46" s="11" t="s">
        <v>270</v>
      </c>
      <c r="C46" s="10" t="s">
        <v>126</v>
      </c>
      <c r="D46" s="10" t="s">
        <v>271</v>
      </c>
      <c r="E46" s="12" t="s">
        <v>101</v>
      </c>
      <c r="F46" s="11">
        <v>56.43</v>
      </c>
      <c r="G46" s="13"/>
      <c r="H46" s="13">
        <f>TRUNC(G46 * (1 + 22.23 / 100), 2)</f>
        <v>0</v>
      </c>
      <c r="I46" s="13">
        <f>TRUNC(F46 * H46, 2)</f>
        <v>0</v>
      </c>
      <c r="J46" s="14">
        <f>I46 / 592067.02</f>
        <v>0</v>
      </c>
      <c r="K46" s="48">
        <v>7631.59</v>
      </c>
    </row>
    <row r="47" spans="1:11" ht="26.1" customHeight="1">
      <c r="A47" s="10" t="s">
        <v>272</v>
      </c>
      <c r="B47" s="11" t="s">
        <v>273</v>
      </c>
      <c r="C47" s="10" t="s">
        <v>85</v>
      </c>
      <c r="D47" s="10" t="s">
        <v>274</v>
      </c>
      <c r="E47" s="12" t="s">
        <v>275</v>
      </c>
      <c r="F47" s="11">
        <v>10</v>
      </c>
      <c r="G47" s="13"/>
      <c r="H47" s="13">
        <f>TRUNC(G47 * (1 + 22.23 / 100), 2)</f>
        <v>0</v>
      </c>
      <c r="I47" s="13">
        <f>TRUNC(F47 * H47, 2)</f>
        <v>0</v>
      </c>
      <c r="J47" s="14">
        <f>I47 / 592067.02</f>
        <v>0</v>
      </c>
      <c r="K47" s="48">
        <v>2975.2</v>
      </c>
    </row>
    <row r="48" spans="1:11" ht="39" customHeight="1">
      <c r="A48" s="10" t="s">
        <v>276</v>
      </c>
      <c r="B48" s="11" t="s">
        <v>277</v>
      </c>
      <c r="C48" s="10" t="s">
        <v>85</v>
      </c>
      <c r="D48" s="10" t="s">
        <v>278</v>
      </c>
      <c r="E48" s="12" t="s">
        <v>275</v>
      </c>
      <c r="F48" s="11">
        <v>10</v>
      </c>
      <c r="G48" s="13"/>
      <c r="H48" s="13">
        <f>TRUNC(G48 * (1 + 22.23 / 100), 2)</f>
        <v>0</v>
      </c>
      <c r="I48" s="13">
        <f>TRUNC(F48 * H48, 2)</f>
        <v>0</v>
      </c>
      <c r="J48" s="14">
        <f>I48 / 592067.02</f>
        <v>0</v>
      </c>
      <c r="K48" s="48">
        <v>549.4</v>
      </c>
    </row>
    <row r="49" spans="1:11" ht="26.1" customHeight="1">
      <c r="A49" s="10" t="s">
        <v>279</v>
      </c>
      <c r="B49" s="11" t="s">
        <v>280</v>
      </c>
      <c r="C49" s="10" t="s">
        <v>40</v>
      </c>
      <c r="D49" s="10" t="s">
        <v>281</v>
      </c>
      <c r="E49" s="12" t="s">
        <v>54</v>
      </c>
      <c r="F49" s="11">
        <v>30</v>
      </c>
      <c r="G49" s="13"/>
      <c r="H49" s="13">
        <f>TRUNC(G49 * (1 + 22.23 / 100), 2)</f>
        <v>0</v>
      </c>
      <c r="I49" s="13">
        <f>TRUNC(F49 * H49, 2)</f>
        <v>0</v>
      </c>
      <c r="J49" s="14">
        <f>I49 / 592067.02</f>
        <v>0</v>
      </c>
      <c r="K49" s="48">
        <v>590.1</v>
      </c>
    </row>
    <row r="50" spans="1:11" ht="24" customHeight="1">
      <c r="A50" s="10" t="s">
        <v>282</v>
      </c>
      <c r="B50" s="11" t="s">
        <v>283</v>
      </c>
      <c r="C50" s="10" t="s">
        <v>85</v>
      </c>
      <c r="D50" s="10" t="s">
        <v>284</v>
      </c>
      <c r="E50" s="12" t="s">
        <v>87</v>
      </c>
      <c r="F50" s="11">
        <v>50</v>
      </c>
      <c r="G50" s="13"/>
      <c r="H50" s="13">
        <f>TRUNC(G50 * (1 + 22.23 / 100), 2)</f>
        <v>0</v>
      </c>
      <c r="I50" s="13">
        <f>TRUNC(F50 * H50, 2)</f>
        <v>0</v>
      </c>
      <c r="J50" s="14">
        <f>I50 / 592067.02</f>
        <v>0</v>
      </c>
      <c r="K50" s="48">
        <v>775.5</v>
      </c>
    </row>
    <row r="51" spans="1:11" ht="24" customHeight="1">
      <c r="A51" s="10" t="s">
        <v>285</v>
      </c>
      <c r="B51" s="11" t="s">
        <v>286</v>
      </c>
      <c r="C51" s="10" t="s">
        <v>85</v>
      </c>
      <c r="D51" s="10" t="s">
        <v>287</v>
      </c>
      <c r="E51" s="12" t="s">
        <v>87</v>
      </c>
      <c r="F51" s="11">
        <v>30</v>
      </c>
      <c r="G51" s="13"/>
      <c r="H51" s="13">
        <f>TRUNC(G51 * (1 + 22.23 / 100), 2)</f>
        <v>0</v>
      </c>
      <c r="I51" s="13">
        <f>TRUNC(F51 * H51, 2)</f>
        <v>0</v>
      </c>
      <c r="J51" s="14">
        <f>I51 / 592067.02</f>
        <v>0</v>
      </c>
      <c r="K51" s="48">
        <v>650.70000000000005</v>
      </c>
    </row>
    <row r="52" spans="1:11" ht="39" customHeight="1">
      <c r="A52" s="10" t="s">
        <v>288</v>
      </c>
      <c r="B52" s="11" t="s">
        <v>289</v>
      </c>
      <c r="C52" s="10" t="s">
        <v>40</v>
      </c>
      <c r="D52" s="10" t="s">
        <v>290</v>
      </c>
      <c r="E52" s="12" t="s">
        <v>101</v>
      </c>
      <c r="F52" s="11">
        <v>1176.1199999999999</v>
      </c>
      <c r="G52" s="13"/>
      <c r="H52" s="13">
        <f>TRUNC(G52 * (1 + 22.23 / 100), 2)</f>
        <v>0</v>
      </c>
      <c r="I52" s="13">
        <f>TRUNC(F52 * H52, 2)</f>
        <v>0</v>
      </c>
      <c r="J52" s="14">
        <f>I52 / 592067.02</f>
        <v>0</v>
      </c>
      <c r="K52" s="48">
        <v>7338.98</v>
      </c>
    </row>
    <row r="53" spans="1:11" ht="39" customHeight="1">
      <c r="A53" s="10" t="s">
        <v>291</v>
      </c>
      <c r="B53" s="11" t="s">
        <v>292</v>
      </c>
      <c r="C53" s="10" t="s">
        <v>40</v>
      </c>
      <c r="D53" s="10" t="s">
        <v>293</v>
      </c>
      <c r="E53" s="12" t="s">
        <v>101</v>
      </c>
      <c r="F53" s="11">
        <v>1470.15</v>
      </c>
      <c r="G53" s="13"/>
      <c r="H53" s="13">
        <f>TRUNC(G53 * (1 + 22.23 / 100), 2)</f>
        <v>0</v>
      </c>
      <c r="I53" s="13">
        <f>TRUNC(F53 * H53, 2)</f>
        <v>0</v>
      </c>
      <c r="J53" s="14">
        <f>I53 / 592067.02</f>
        <v>0</v>
      </c>
      <c r="K53" s="48">
        <v>14260.45</v>
      </c>
    </row>
    <row r="54" spans="1:11" ht="39" customHeight="1">
      <c r="A54" s="10" t="s">
        <v>294</v>
      </c>
      <c r="B54" s="11" t="s">
        <v>295</v>
      </c>
      <c r="C54" s="10" t="s">
        <v>40</v>
      </c>
      <c r="D54" s="10" t="s">
        <v>296</v>
      </c>
      <c r="E54" s="12" t="s">
        <v>101</v>
      </c>
      <c r="F54" s="11">
        <v>1470.15</v>
      </c>
      <c r="G54" s="13"/>
      <c r="H54" s="13">
        <f>TRUNC(G54 * (1 + 22.23 / 100), 2)</f>
        <v>0</v>
      </c>
      <c r="I54" s="13">
        <f>TRUNC(F54 * H54, 2)</f>
        <v>0</v>
      </c>
      <c r="J54" s="14">
        <f>I54 / 592067.02</f>
        <v>0</v>
      </c>
      <c r="K54" s="48">
        <v>19979.330000000002</v>
      </c>
    </row>
    <row r="55" spans="1:11" ht="39" customHeight="1">
      <c r="A55" s="10" t="s">
        <v>297</v>
      </c>
      <c r="B55" s="11" t="s">
        <v>298</v>
      </c>
      <c r="C55" s="10" t="s">
        <v>40</v>
      </c>
      <c r="D55" s="10" t="s">
        <v>299</v>
      </c>
      <c r="E55" s="12" t="s">
        <v>54</v>
      </c>
      <c r="F55" s="11">
        <v>10</v>
      </c>
      <c r="G55" s="13"/>
      <c r="H55" s="13">
        <f>TRUNC(G55 * (1 + 22.23 / 100), 2)</f>
        <v>0</v>
      </c>
      <c r="I55" s="13">
        <f>TRUNC(F55 * H55, 2)</f>
        <v>0</v>
      </c>
      <c r="J55" s="14">
        <f>I55 / 592067.02</f>
        <v>0</v>
      </c>
      <c r="K55" s="48">
        <v>443.3</v>
      </c>
    </row>
    <row r="56" spans="1:11" ht="24" customHeight="1">
      <c r="A56" s="10" t="s">
        <v>300</v>
      </c>
      <c r="B56" s="11" t="s">
        <v>301</v>
      </c>
      <c r="C56" s="10" t="s">
        <v>126</v>
      </c>
      <c r="D56" s="10" t="s">
        <v>302</v>
      </c>
      <c r="E56" s="12" t="s">
        <v>54</v>
      </c>
      <c r="F56" s="11">
        <v>50</v>
      </c>
      <c r="G56" s="13"/>
      <c r="H56" s="13">
        <f>TRUNC(G56 * (1 + 22.23 / 100), 2)</f>
        <v>0</v>
      </c>
      <c r="I56" s="13">
        <f>TRUNC(F56 * H56, 2)</f>
        <v>0</v>
      </c>
      <c r="J56" s="14">
        <f>I56 / 592067.02</f>
        <v>0</v>
      </c>
      <c r="K56" s="48">
        <v>198</v>
      </c>
    </row>
    <row r="57" spans="1:11" ht="24" customHeight="1">
      <c r="A57" s="10" t="s">
        <v>303</v>
      </c>
      <c r="B57" s="11" t="s">
        <v>304</v>
      </c>
      <c r="C57" s="10" t="s">
        <v>126</v>
      </c>
      <c r="D57" s="10" t="s">
        <v>305</v>
      </c>
      <c r="E57" s="12" t="s">
        <v>54</v>
      </c>
      <c r="F57" s="11">
        <v>50</v>
      </c>
      <c r="G57" s="13"/>
      <c r="H57" s="13">
        <f>TRUNC(G57 * (1 + 22.23 / 100), 2)</f>
        <v>0</v>
      </c>
      <c r="I57" s="13">
        <f>TRUNC(F57 * H57, 2)</f>
        <v>0</v>
      </c>
      <c r="J57" s="14">
        <f>I57 / 592067.02</f>
        <v>0</v>
      </c>
      <c r="K57" s="48">
        <v>163.5</v>
      </c>
    </row>
    <row r="58" spans="1:11" ht="24" customHeight="1">
      <c r="A58" s="10" t="s">
        <v>306</v>
      </c>
      <c r="B58" s="11" t="s">
        <v>307</v>
      </c>
      <c r="C58" s="10" t="s">
        <v>85</v>
      </c>
      <c r="D58" s="10" t="s">
        <v>308</v>
      </c>
      <c r="E58" s="12" t="s">
        <v>101</v>
      </c>
      <c r="F58" s="11">
        <v>59.4</v>
      </c>
      <c r="G58" s="13"/>
      <c r="H58" s="13">
        <f>TRUNC(G58 * (1 + 22.23 / 100), 2)</f>
        <v>0</v>
      </c>
      <c r="I58" s="13">
        <f>TRUNC(F58 * H58, 2)</f>
        <v>0</v>
      </c>
      <c r="J58" s="14">
        <f>I58 / 592067.02</f>
        <v>0</v>
      </c>
      <c r="K58" s="48">
        <v>1114.3399999999999</v>
      </c>
    </row>
    <row r="59" spans="1:11" ht="24" customHeight="1">
      <c r="A59" s="10" t="s">
        <v>309</v>
      </c>
      <c r="B59" s="11" t="s">
        <v>310</v>
      </c>
      <c r="C59" s="10" t="s">
        <v>85</v>
      </c>
      <c r="D59" s="10" t="s">
        <v>311</v>
      </c>
      <c r="E59" s="12" t="s">
        <v>101</v>
      </c>
      <c r="F59" s="11">
        <v>59.4</v>
      </c>
      <c r="G59" s="13"/>
      <c r="H59" s="13">
        <f>TRUNC(G59 * (1 + 22.23 / 100), 2)</f>
        <v>0</v>
      </c>
      <c r="I59" s="13">
        <f>TRUNC(F59 * H59, 2)</f>
        <v>0</v>
      </c>
      <c r="J59" s="14">
        <f>I59 / 592067.02</f>
        <v>0</v>
      </c>
      <c r="K59" s="48">
        <v>1310.95</v>
      </c>
    </row>
    <row r="60" spans="1:11" ht="39" customHeight="1">
      <c r="A60" s="10" t="s">
        <v>312</v>
      </c>
      <c r="B60" s="11" t="s">
        <v>313</v>
      </c>
      <c r="C60" s="10" t="s">
        <v>40</v>
      </c>
      <c r="D60" s="10" t="s">
        <v>314</v>
      </c>
      <c r="E60" s="12" t="s">
        <v>54</v>
      </c>
      <c r="F60" s="11">
        <v>10</v>
      </c>
      <c r="G60" s="13"/>
      <c r="H60" s="13">
        <f>TRUNC(G60 * (1 + 22.23 / 100), 2)</f>
        <v>0</v>
      </c>
      <c r="I60" s="13">
        <f>TRUNC(F60 * H60, 2)</f>
        <v>0</v>
      </c>
      <c r="J60" s="14">
        <f>I60 / 592067.02</f>
        <v>0</v>
      </c>
      <c r="K60" s="48">
        <v>690.3</v>
      </c>
    </row>
    <row r="61" spans="1:11" ht="26.1" customHeight="1">
      <c r="A61" s="10" t="s">
        <v>315</v>
      </c>
      <c r="B61" s="11" t="s">
        <v>316</v>
      </c>
      <c r="C61" s="10" t="s">
        <v>126</v>
      </c>
      <c r="D61" s="10" t="s">
        <v>317</v>
      </c>
      <c r="E61" s="12" t="s">
        <v>54</v>
      </c>
      <c r="F61" s="11">
        <v>10</v>
      </c>
      <c r="G61" s="13"/>
      <c r="H61" s="13">
        <f>TRUNC(G61 * (1 + 22.23 / 100), 2)</f>
        <v>0</v>
      </c>
      <c r="I61" s="13">
        <f>TRUNC(F61 * H61, 2)</f>
        <v>0</v>
      </c>
      <c r="J61" s="14">
        <f>I61 / 592067.02</f>
        <v>0</v>
      </c>
      <c r="K61" s="48">
        <v>2098.6</v>
      </c>
    </row>
    <row r="62" spans="1:11" ht="39" customHeight="1">
      <c r="A62" s="10" t="s">
        <v>318</v>
      </c>
      <c r="B62" s="11" t="s">
        <v>319</v>
      </c>
      <c r="C62" s="10" t="s">
        <v>40</v>
      </c>
      <c r="D62" s="10" t="s">
        <v>320</v>
      </c>
      <c r="E62" s="12" t="s">
        <v>54</v>
      </c>
      <c r="F62" s="11">
        <v>10</v>
      </c>
      <c r="G62" s="13"/>
      <c r="H62" s="13">
        <f>TRUNC(G62 * (1 + 22.23 / 100), 2)</f>
        <v>0</v>
      </c>
      <c r="I62" s="13">
        <f>TRUNC(F62 * H62, 2)</f>
        <v>0</v>
      </c>
      <c r="J62" s="14">
        <f>I62 / 592067.02</f>
        <v>0</v>
      </c>
      <c r="K62" s="48">
        <v>408.8</v>
      </c>
    </row>
    <row r="63" spans="1:11" ht="26.1" customHeight="1">
      <c r="A63" s="19" t="s">
        <v>321</v>
      </c>
      <c r="B63" s="20" t="s">
        <v>322</v>
      </c>
      <c r="C63" s="19" t="s">
        <v>40</v>
      </c>
      <c r="D63" s="19" t="s">
        <v>323</v>
      </c>
      <c r="E63" s="21" t="s">
        <v>54</v>
      </c>
      <c r="F63" s="20">
        <v>20</v>
      </c>
      <c r="G63" s="22"/>
      <c r="H63" s="22">
        <f>TRUNC(G63 * (1 + 22.23 / 100), 2)</f>
        <v>0</v>
      </c>
      <c r="I63" s="22">
        <f>TRUNC(F63 * H63, 2)</f>
        <v>0</v>
      </c>
      <c r="J63" s="23">
        <f>I63 / 592067.02</f>
        <v>0</v>
      </c>
      <c r="K63" s="48">
        <v>296.60000000000002</v>
      </c>
    </row>
    <row r="64" spans="1:11" ht="26.1" customHeight="1">
      <c r="A64" s="10" t="s">
        <v>324</v>
      </c>
      <c r="B64" s="11" t="s">
        <v>325</v>
      </c>
      <c r="C64" s="10" t="s">
        <v>40</v>
      </c>
      <c r="D64" s="10" t="s">
        <v>326</v>
      </c>
      <c r="E64" s="12" t="s">
        <v>54</v>
      </c>
      <c r="F64" s="11">
        <v>10</v>
      </c>
      <c r="G64" s="13"/>
      <c r="H64" s="13">
        <f>TRUNC(G64 * (1 + 22.23 / 100), 2)</f>
        <v>0</v>
      </c>
      <c r="I64" s="13">
        <f>TRUNC(F64 * H64, 2)</f>
        <v>0</v>
      </c>
      <c r="J64" s="14">
        <f>I64 / 592067.02</f>
        <v>0</v>
      </c>
      <c r="K64" s="48">
        <v>222</v>
      </c>
    </row>
    <row r="65" spans="1:11" ht="39" customHeight="1">
      <c r="A65" s="10" t="s">
        <v>327</v>
      </c>
      <c r="B65" s="11" t="s">
        <v>328</v>
      </c>
      <c r="C65" s="10" t="s">
        <v>40</v>
      </c>
      <c r="D65" s="10" t="s">
        <v>329</v>
      </c>
      <c r="E65" s="12" t="s">
        <v>101</v>
      </c>
      <c r="F65" s="11">
        <v>24.75</v>
      </c>
      <c r="G65" s="13"/>
      <c r="H65" s="13">
        <f>TRUNC(G65 * (1 + 22.23 / 100), 2)</f>
        <v>0</v>
      </c>
      <c r="I65" s="13">
        <f>TRUNC(F65 * H65, 2)</f>
        <v>0</v>
      </c>
      <c r="J65" s="14">
        <f>I65 / 592067.02</f>
        <v>0</v>
      </c>
      <c r="K65" s="48">
        <v>325.95</v>
      </c>
    </row>
    <row r="66" spans="1:11" ht="26.1" customHeight="1">
      <c r="A66" s="10" t="s">
        <v>330</v>
      </c>
      <c r="B66" s="11" t="s">
        <v>331</v>
      </c>
      <c r="C66" s="10" t="s">
        <v>126</v>
      </c>
      <c r="D66" s="10" t="s">
        <v>332</v>
      </c>
      <c r="E66" s="12" t="s">
        <v>54</v>
      </c>
      <c r="F66" s="11">
        <v>9</v>
      </c>
      <c r="G66" s="13"/>
      <c r="H66" s="13">
        <f>TRUNC(G66 * (1 + 22.23 / 100), 2)</f>
        <v>0</v>
      </c>
      <c r="I66" s="13">
        <f>TRUNC(F66 * H66, 2)</f>
        <v>0</v>
      </c>
      <c r="J66" s="14">
        <f>I66 / 592067.02</f>
        <v>0</v>
      </c>
      <c r="K66" s="48">
        <v>727.02</v>
      </c>
    </row>
    <row r="67" spans="1:11" ht="24" customHeight="1">
      <c r="A67" s="6" t="s">
        <v>333</v>
      </c>
      <c r="B67" s="6"/>
      <c r="C67" s="6"/>
      <c r="D67" s="6" t="s">
        <v>334</v>
      </c>
      <c r="E67" s="6"/>
      <c r="F67" s="7"/>
      <c r="G67" s="6"/>
      <c r="H67" s="6"/>
      <c r="I67" s="8">
        <f>I68+I94</f>
        <v>0</v>
      </c>
      <c r="J67" s="9">
        <f>I67 / 592067.02</f>
        <v>0</v>
      </c>
      <c r="K67" s="48"/>
    </row>
    <row r="68" spans="1:11" ht="24" customHeight="1">
      <c r="A68" s="6" t="s">
        <v>335</v>
      </c>
      <c r="B68" s="6"/>
      <c r="C68" s="6"/>
      <c r="D68" s="6" t="s">
        <v>336</v>
      </c>
      <c r="E68" s="6"/>
      <c r="F68" s="7"/>
      <c r="G68" s="6"/>
      <c r="H68" s="6"/>
      <c r="I68" s="8">
        <f>SUM(I69:I93)</f>
        <v>0</v>
      </c>
      <c r="J68" s="9">
        <f>I68 / 592067.02</f>
        <v>0</v>
      </c>
      <c r="K68" s="47" t="s">
        <v>37</v>
      </c>
    </row>
    <row r="69" spans="1:11" ht="51.95" customHeight="1">
      <c r="A69" s="10" t="s">
        <v>337</v>
      </c>
      <c r="B69" s="11" t="s">
        <v>338</v>
      </c>
      <c r="C69" s="10" t="s">
        <v>186</v>
      </c>
      <c r="D69" s="10" t="s">
        <v>339</v>
      </c>
      <c r="E69" s="12" t="s">
        <v>188</v>
      </c>
      <c r="F69" s="11">
        <v>20</v>
      </c>
      <c r="G69" s="13"/>
      <c r="H69" s="13">
        <f>TRUNC(G69 * (1 + 22.23 / 100), 2)</f>
        <v>0</v>
      </c>
      <c r="I69" s="13">
        <f>TRUNC(F69 * H69, 2)</f>
        <v>0</v>
      </c>
      <c r="J69" s="14">
        <f>I69 / 592067.02</f>
        <v>0</v>
      </c>
      <c r="K69" s="48">
        <v>3202.4</v>
      </c>
    </row>
    <row r="70" spans="1:11" ht="51.95" customHeight="1">
      <c r="A70" s="10" t="s">
        <v>340</v>
      </c>
      <c r="B70" s="11" t="s">
        <v>341</v>
      </c>
      <c r="C70" s="10" t="s">
        <v>40</v>
      </c>
      <c r="D70" s="10" t="s">
        <v>342</v>
      </c>
      <c r="E70" s="12" t="s">
        <v>54</v>
      </c>
      <c r="F70" s="11">
        <v>27</v>
      </c>
      <c r="G70" s="13"/>
      <c r="H70" s="13">
        <f>TRUNC(G70 * (1 + 22.23 / 100), 2)</f>
        <v>0</v>
      </c>
      <c r="I70" s="13">
        <f>TRUNC(F70 * H70, 2)</f>
        <v>0</v>
      </c>
      <c r="J70" s="14">
        <f>I70 / 592067.02</f>
        <v>0</v>
      </c>
      <c r="K70" s="48">
        <v>908.01</v>
      </c>
    </row>
    <row r="71" spans="1:11" ht="24" customHeight="1">
      <c r="A71" s="10" t="s">
        <v>343</v>
      </c>
      <c r="B71" s="11" t="s">
        <v>344</v>
      </c>
      <c r="C71" s="10" t="s">
        <v>126</v>
      </c>
      <c r="D71" s="10" t="s">
        <v>345</v>
      </c>
      <c r="E71" s="12" t="s">
        <v>54</v>
      </c>
      <c r="F71" s="11">
        <v>20</v>
      </c>
      <c r="G71" s="13"/>
      <c r="H71" s="13">
        <f>TRUNC(G71 * (1 + 22.23 / 100), 2)</f>
        <v>0</v>
      </c>
      <c r="I71" s="13">
        <f>TRUNC(F71 * H71, 2)</f>
        <v>0</v>
      </c>
      <c r="J71" s="14">
        <f>I71 / 592067.02</f>
        <v>0</v>
      </c>
      <c r="K71" s="48">
        <v>555.6</v>
      </c>
    </row>
    <row r="72" spans="1:11" ht="51.95" customHeight="1">
      <c r="A72" s="10" t="s">
        <v>346</v>
      </c>
      <c r="B72" s="11" t="s">
        <v>347</v>
      </c>
      <c r="C72" s="10" t="s">
        <v>40</v>
      </c>
      <c r="D72" s="10" t="s">
        <v>348</v>
      </c>
      <c r="E72" s="12" t="s">
        <v>54</v>
      </c>
      <c r="F72" s="11">
        <v>20</v>
      </c>
      <c r="G72" s="13"/>
      <c r="H72" s="13">
        <f>TRUNC(G72 * (1 + 22.23 / 100), 2)</f>
        <v>0</v>
      </c>
      <c r="I72" s="13">
        <f>TRUNC(F72 * H72, 2)</f>
        <v>0</v>
      </c>
      <c r="J72" s="14">
        <f>I72 / 592067.02</f>
        <v>0</v>
      </c>
      <c r="K72" s="48">
        <v>2198.4</v>
      </c>
    </row>
    <row r="73" spans="1:11" ht="51.95" customHeight="1">
      <c r="A73" s="10" t="s">
        <v>349</v>
      </c>
      <c r="B73" s="11" t="s">
        <v>350</v>
      </c>
      <c r="C73" s="10" t="s">
        <v>40</v>
      </c>
      <c r="D73" s="10" t="s">
        <v>351</v>
      </c>
      <c r="E73" s="12" t="s">
        <v>54</v>
      </c>
      <c r="F73" s="11">
        <v>30</v>
      </c>
      <c r="G73" s="13"/>
      <c r="H73" s="13">
        <f>TRUNC(G73 * (1 + 22.23 / 100), 2)</f>
        <v>0</v>
      </c>
      <c r="I73" s="13">
        <f>TRUNC(F73 * H73, 2)</f>
        <v>0</v>
      </c>
      <c r="J73" s="14">
        <f>I73 / 592067.02</f>
        <v>0</v>
      </c>
      <c r="K73" s="48">
        <v>1038</v>
      </c>
    </row>
    <row r="74" spans="1:11" ht="51.95" customHeight="1">
      <c r="A74" s="10" t="s">
        <v>352</v>
      </c>
      <c r="B74" s="11" t="s">
        <v>353</v>
      </c>
      <c r="C74" s="10" t="s">
        <v>40</v>
      </c>
      <c r="D74" s="10" t="s">
        <v>354</v>
      </c>
      <c r="E74" s="12" t="s">
        <v>54</v>
      </c>
      <c r="F74" s="11">
        <v>27</v>
      </c>
      <c r="G74" s="13"/>
      <c r="H74" s="13">
        <f>TRUNC(G74 * (1 + 22.23 / 100), 2)</f>
        <v>0</v>
      </c>
      <c r="I74" s="13">
        <f>TRUNC(F74 * H74, 2)</f>
        <v>0</v>
      </c>
      <c r="J74" s="14">
        <f>I74 / 592067.02</f>
        <v>0</v>
      </c>
      <c r="K74" s="48">
        <v>312.66000000000003</v>
      </c>
    </row>
    <row r="75" spans="1:11" ht="51.95" customHeight="1">
      <c r="A75" s="10" t="s">
        <v>355</v>
      </c>
      <c r="B75" s="11" t="s">
        <v>356</v>
      </c>
      <c r="C75" s="10" t="s">
        <v>40</v>
      </c>
      <c r="D75" s="10" t="s">
        <v>357</v>
      </c>
      <c r="E75" s="12" t="s">
        <v>54</v>
      </c>
      <c r="F75" s="11">
        <v>27</v>
      </c>
      <c r="G75" s="13"/>
      <c r="H75" s="13">
        <f>TRUNC(G75 * (1 + 22.23 / 100), 2)</f>
        <v>0</v>
      </c>
      <c r="I75" s="13">
        <f>TRUNC(F75 * H75, 2)</f>
        <v>0</v>
      </c>
      <c r="J75" s="14">
        <f>I75 / 592067.02</f>
        <v>0</v>
      </c>
      <c r="K75" s="48">
        <v>366.39</v>
      </c>
    </row>
    <row r="76" spans="1:11" ht="51.95" customHeight="1">
      <c r="A76" s="10" t="s">
        <v>358</v>
      </c>
      <c r="B76" s="11" t="s">
        <v>359</v>
      </c>
      <c r="C76" s="10" t="s">
        <v>40</v>
      </c>
      <c r="D76" s="10" t="s">
        <v>360</v>
      </c>
      <c r="E76" s="12" t="s">
        <v>54</v>
      </c>
      <c r="F76" s="11">
        <v>30</v>
      </c>
      <c r="G76" s="13"/>
      <c r="H76" s="13">
        <f>TRUNC(G76 * (1 + 22.23 / 100), 2)</f>
        <v>0</v>
      </c>
      <c r="I76" s="13">
        <f>TRUNC(F76 * H76, 2)</f>
        <v>0</v>
      </c>
      <c r="J76" s="14">
        <f>I76 / 592067.02</f>
        <v>0</v>
      </c>
      <c r="K76" s="48">
        <v>399.6</v>
      </c>
    </row>
    <row r="77" spans="1:11" ht="26.1" customHeight="1">
      <c r="A77" s="10" t="s">
        <v>361</v>
      </c>
      <c r="B77" s="11" t="s">
        <v>362</v>
      </c>
      <c r="C77" s="10" t="s">
        <v>40</v>
      </c>
      <c r="D77" s="10" t="s">
        <v>363</v>
      </c>
      <c r="E77" s="12" t="s">
        <v>54</v>
      </c>
      <c r="F77" s="11">
        <v>30</v>
      </c>
      <c r="G77" s="13"/>
      <c r="H77" s="13">
        <f>TRUNC(G77 * (1 + 22.23 / 100), 2)</f>
        <v>0</v>
      </c>
      <c r="I77" s="13">
        <f>TRUNC(F77 * H77, 2)</f>
        <v>0</v>
      </c>
      <c r="J77" s="14">
        <f>I77 / 592067.02</f>
        <v>0</v>
      </c>
      <c r="K77" s="48">
        <v>2053.8000000000002</v>
      </c>
    </row>
    <row r="78" spans="1:11" ht="51.95" customHeight="1">
      <c r="A78" s="10" t="s">
        <v>364</v>
      </c>
      <c r="B78" s="11" t="s">
        <v>365</v>
      </c>
      <c r="C78" s="10" t="s">
        <v>40</v>
      </c>
      <c r="D78" s="10" t="s">
        <v>366</v>
      </c>
      <c r="E78" s="12" t="s">
        <v>54</v>
      </c>
      <c r="F78" s="11">
        <v>26</v>
      </c>
      <c r="G78" s="13"/>
      <c r="H78" s="13">
        <f>TRUNC(G78 * (1 + 22.23 / 100), 2)</f>
        <v>0</v>
      </c>
      <c r="I78" s="13">
        <f>TRUNC(F78 * H78, 2)</f>
        <v>0</v>
      </c>
      <c r="J78" s="14">
        <f>I78 / 592067.02</f>
        <v>0</v>
      </c>
      <c r="K78" s="48">
        <v>1420.12</v>
      </c>
    </row>
    <row r="79" spans="1:11" ht="39" customHeight="1">
      <c r="A79" s="10" t="s">
        <v>367</v>
      </c>
      <c r="B79" s="11" t="s">
        <v>368</v>
      </c>
      <c r="C79" s="10" t="s">
        <v>40</v>
      </c>
      <c r="D79" s="10" t="s">
        <v>369</v>
      </c>
      <c r="E79" s="12" t="s">
        <v>101</v>
      </c>
      <c r="F79" s="11">
        <v>120</v>
      </c>
      <c r="G79" s="13"/>
      <c r="H79" s="13">
        <f>TRUNC(G79 * (1 + 22.23 / 100), 2)</f>
        <v>0</v>
      </c>
      <c r="I79" s="13">
        <f>TRUNC(F79 * H79, 2)</f>
        <v>0</v>
      </c>
      <c r="J79" s="14">
        <f>I79 / 592067.02</f>
        <v>0</v>
      </c>
      <c r="K79" s="48">
        <v>4135.2</v>
      </c>
    </row>
    <row r="80" spans="1:11" ht="39" customHeight="1">
      <c r="A80" s="10" t="s">
        <v>370</v>
      </c>
      <c r="B80" s="11" t="s">
        <v>371</v>
      </c>
      <c r="C80" s="10" t="s">
        <v>40</v>
      </c>
      <c r="D80" s="10" t="s">
        <v>372</v>
      </c>
      <c r="E80" s="12" t="s">
        <v>101</v>
      </c>
      <c r="F80" s="11">
        <v>40</v>
      </c>
      <c r="G80" s="13"/>
      <c r="H80" s="13">
        <f>TRUNC(G80 * (1 + 22.23 / 100), 2)</f>
        <v>0</v>
      </c>
      <c r="I80" s="13">
        <f>TRUNC(F80 * H80, 2)</f>
        <v>0</v>
      </c>
      <c r="J80" s="14">
        <f>I80 / 592067.02</f>
        <v>0</v>
      </c>
      <c r="K80" s="48">
        <v>1102.8</v>
      </c>
    </row>
    <row r="81" spans="1:11" ht="39" customHeight="1">
      <c r="A81" s="10" t="s">
        <v>373</v>
      </c>
      <c r="B81" s="11" t="s">
        <v>374</v>
      </c>
      <c r="C81" s="10" t="s">
        <v>40</v>
      </c>
      <c r="D81" s="10" t="s">
        <v>375</v>
      </c>
      <c r="E81" s="12" t="s">
        <v>101</v>
      </c>
      <c r="F81" s="11">
        <v>120</v>
      </c>
      <c r="G81" s="13"/>
      <c r="H81" s="13">
        <f>TRUNC(G81 * (1 + 22.23 / 100), 2)</f>
        <v>0</v>
      </c>
      <c r="I81" s="13">
        <f>TRUNC(F81 * H81, 2)</f>
        <v>0</v>
      </c>
      <c r="J81" s="14">
        <f>I81 / 592067.02</f>
        <v>0</v>
      </c>
      <c r="K81" s="48">
        <v>5758.8</v>
      </c>
    </row>
    <row r="82" spans="1:11" ht="51.95" customHeight="1">
      <c r="A82" s="10" t="s">
        <v>376</v>
      </c>
      <c r="B82" s="11" t="s">
        <v>377</v>
      </c>
      <c r="C82" s="10" t="s">
        <v>40</v>
      </c>
      <c r="D82" s="10" t="s">
        <v>378</v>
      </c>
      <c r="E82" s="12" t="s">
        <v>54</v>
      </c>
      <c r="F82" s="11">
        <v>20</v>
      </c>
      <c r="G82" s="13"/>
      <c r="H82" s="13">
        <f>TRUNC(G82 * (1 + 22.23 / 100), 2)</f>
        <v>0</v>
      </c>
      <c r="I82" s="13">
        <f>TRUNC(F82 * H82, 2)</f>
        <v>0</v>
      </c>
      <c r="J82" s="14">
        <f>I82 / 592067.02</f>
        <v>0</v>
      </c>
      <c r="K82" s="48">
        <v>822.8</v>
      </c>
    </row>
    <row r="83" spans="1:11" ht="51.95" customHeight="1">
      <c r="A83" s="10" t="s">
        <v>379</v>
      </c>
      <c r="B83" s="11" t="s">
        <v>380</v>
      </c>
      <c r="C83" s="10" t="s">
        <v>186</v>
      </c>
      <c r="D83" s="10" t="s">
        <v>381</v>
      </c>
      <c r="E83" s="12" t="s">
        <v>188</v>
      </c>
      <c r="F83" s="11">
        <v>20</v>
      </c>
      <c r="G83" s="13"/>
      <c r="H83" s="13">
        <f>TRUNC(G83 * (1 + 22.23 / 100), 2)</f>
        <v>0</v>
      </c>
      <c r="I83" s="13">
        <f>TRUNC(F83 * H83, 2)</f>
        <v>0</v>
      </c>
      <c r="J83" s="14">
        <f>I83 / 592067.02</f>
        <v>0</v>
      </c>
      <c r="K83" s="48">
        <v>4498</v>
      </c>
    </row>
    <row r="84" spans="1:11" ht="39" customHeight="1">
      <c r="A84" s="10" t="s">
        <v>382</v>
      </c>
      <c r="B84" s="11" t="s">
        <v>383</v>
      </c>
      <c r="C84" s="10" t="s">
        <v>40</v>
      </c>
      <c r="D84" s="10" t="s">
        <v>384</v>
      </c>
      <c r="E84" s="12" t="s">
        <v>101</v>
      </c>
      <c r="F84" s="11">
        <v>60</v>
      </c>
      <c r="G84" s="13"/>
      <c r="H84" s="13">
        <f>TRUNC(G84 * (1 + 22.23 / 100), 2)</f>
        <v>0</v>
      </c>
      <c r="I84" s="13">
        <f>TRUNC(F84 * H84, 2)</f>
        <v>0</v>
      </c>
      <c r="J84" s="14">
        <f>I84 / 592067.02</f>
        <v>0</v>
      </c>
      <c r="K84" s="48">
        <v>2151.6</v>
      </c>
    </row>
    <row r="85" spans="1:11" ht="51.95" customHeight="1">
      <c r="A85" s="10" t="s">
        <v>385</v>
      </c>
      <c r="B85" s="11" t="s">
        <v>386</v>
      </c>
      <c r="C85" s="10" t="s">
        <v>40</v>
      </c>
      <c r="D85" s="10" t="s">
        <v>387</v>
      </c>
      <c r="E85" s="12" t="s">
        <v>54</v>
      </c>
      <c r="F85" s="11">
        <v>20</v>
      </c>
      <c r="G85" s="13"/>
      <c r="H85" s="13">
        <f>TRUNC(G85 * (1 + 22.23 / 100), 2)</f>
        <v>0</v>
      </c>
      <c r="I85" s="13">
        <f>TRUNC(F85 * H85, 2)</f>
        <v>0</v>
      </c>
      <c r="J85" s="14">
        <f>I85 / 592067.02</f>
        <v>0</v>
      </c>
      <c r="K85" s="48">
        <v>1155.8</v>
      </c>
    </row>
    <row r="86" spans="1:11" ht="51.95" customHeight="1">
      <c r="A86" s="10" t="s">
        <v>388</v>
      </c>
      <c r="B86" s="11" t="s">
        <v>75</v>
      </c>
      <c r="C86" s="10" t="s">
        <v>40</v>
      </c>
      <c r="D86" s="10" t="s">
        <v>76</v>
      </c>
      <c r="E86" s="12" t="s">
        <v>54</v>
      </c>
      <c r="F86" s="11">
        <v>10</v>
      </c>
      <c r="G86" s="13"/>
      <c r="H86" s="13">
        <f>TRUNC(G86 * (1 + 22.23 / 100), 2)</f>
        <v>0</v>
      </c>
      <c r="I86" s="13">
        <f>TRUNC(F86 * H86, 2)</f>
        <v>0</v>
      </c>
      <c r="J86" s="14">
        <f>I86 / 592067.02</f>
        <v>0</v>
      </c>
      <c r="K86" s="48">
        <v>260.8</v>
      </c>
    </row>
    <row r="87" spans="1:11" ht="51.95" customHeight="1">
      <c r="A87" s="10" t="s">
        <v>389</v>
      </c>
      <c r="B87" s="11" t="s">
        <v>390</v>
      </c>
      <c r="C87" s="10" t="s">
        <v>40</v>
      </c>
      <c r="D87" s="10" t="s">
        <v>391</v>
      </c>
      <c r="E87" s="12" t="s">
        <v>54</v>
      </c>
      <c r="F87" s="11">
        <v>14</v>
      </c>
      <c r="G87" s="13"/>
      <c r="H87" s="13">
        <f>TRUNC(G87 * (1 + 22.23 / 100), 2)</f>
        <v>0</v>
      </c>
      <c r="I87" s="13">
        <f>TRUNC(F87 * H87, 2)</f>
        <v>0</v>
      </c>
      <c r="J87" s="14">
        <f>I87 / 592067.02</f>
        <v>0</v>
      </c>
      <c r="K87" s="48">
        <v>349.16</v>
      </c>
    </row>
    <row r="88" spans="1:11" ht="39" customHeight="1">
      <c r="A88" s="10" t="s">
        <v>392</v>
      </c>
      <c r="B88" s="11" t="s">
        <v>393</v>
      </c>
      <c r="C88" s="10" t="s">
        <v>40</v>
      </c>
      <c r="D88" s="10" t="s">
        <v>394</v>
      </c>
      <c r="E88" s="12" t="s">
        <v>54</v>
      </c>
      <c r="F88" s="11">
        <v>12</v>
      </c>
      <c r="G88" s="13"/>
      <c r="H88" s="13">
        <f>TRUNC(G88 * (1 + 22.23 / 100), 2)</f>
        <v>0</v>
      </c>
      <c r="I88" s="13">
        <f>TRUNC(F88 * H88, 2)</f>
        <v>0</v>
      </c>
      <c r="J88" s="14">
        <f>I88 / 592067.02</f>
        <v>0</v>
      </c>
      <c r="K88" s="48">
        <v>656.16</v>
      </c>
    </row>
    <row r="89" spans="1:11" ht="39" customHeight="1">
      <c r="A89" s="10" t="s">
        <v>395</v>
      </c>
      <c r="B89" s="11" t="s">
        <v>396</v>
      </c>
      <c r="C89" s="10" t="s">
        <v>40</v>
      </c>
      <c r="D89" s="10" t="s">
        <v>397</v>
      </c>
      <c r="E89" s="12" t="s">
        <v>101</v>
      </c>
      <c r="F89" s="11">
        <v>60</v>
      </c>
      <c r="G89" s="13"/>
      <c r="H89" s="13">
        <f>TRUNC(G89 * (1 + 22.23 / 100), 2)</f>
        <v>0</v>
      </c>
      <c r="I89" s="13">
        <f>TRUNC(F89 * H89, 2)</f>
        <v>0</v>
      </c>
      <c r="J89" s="14">
        <f>I89 / 592067.02</f>
        <v>0</v>
      </c>
      <c r="K89" s="48">
        <v>1648.2</v>
      </c>
    </row>
    <row r="90" spans="1:11" ht="26.1" customHeight="1">
      <c r="A90" s="10" t="s">
        <v>398</v>
      </c>
      <c r="B90" s="11" t="s">
        <v>399</v>
      </c>
      <c r="C90" s="10" t="s">
        <v>40</v>
      </c>
      <c r="D90" s="10" t="s">
        <v>400</v>
      </c>
      <c r="E90" s="12" t="s">
        <v>54</v>
      </c>
      <c r="F90" s="11">
        <v>10</v>
      </c>
      <c r="G90" s="13"/>
      <c r="H90" s="13">
        <f>TRUNC(G90 * (1 + 22.23 / 100), 2)</f>
        <v>0</v>
      </c>
      <c r="I90" s="13">
        <f>TRUNC(F90 * H90, 2)</f>
        <v>0</v>
      </c>
      <c r="J90" s="14">
        <f>I90 / 592067.02</f>
        <v>0</v>
      </c>
      <c r="K90" s="48">
        <v>1905.6</v>
      </c>
    </row>
    <row r="91" spans="1:11" ht="51.95" customHeight="1">
      <c r="A91" s="10" t="s">
        <v>401</v>
      </c>
      <c r="B91" s="11" t="s">
        <v>402</v>
      </c>
      <c r="C91" s="10" t="s">
        <v>40</v>
      </c>
      <c r="D91" s="10" t="s">
        <v>403</v>
      </c>
      <c r="E91" s="12" t="s">
        <v>101</v>
      </c>
      <c r="F91" s="11">
        <v>60</v>
      </c>
      <c r="G91" s="13"/>
      <c r="H91" s="13">
        <f>TRUNC(G91 * (1 + 22.23 / 100), 2)</f>
        <v>0</v>
      </c>
      <c r="I91" s="13">
        <f>TRUNC(F91 * H91, 2)</f>
        <v>0</v>
      </c>
      <c r="J91" s="14">
        <f>I91 / 592067.02</f>
        <v>0</v>
      </c>
      <c r="K91" s="48">
        <v>474</v>
      </c>
    </row>
    <row r="92" spans="1:11" ht="78" customHeight="1">
      <c r="A92" s="10" t="s">
        <v>404</v>
      </c>
      <c r="B92" s="11" t="s">
        <v>112</v>
      </c>
      <c r="C92" s="10" t="s">
        <v>40</v>
      </c>
      <c r="D92" s="10" t="s">
        <v>113</v>
      </c>
      <c r="E92" s="12" t="s">
        <v>101</v>
      </c>
      <c r="F92" s="11">
        <v>220</v>
      </c>
      <c r="G92" s="13"/>
      <c r="H92" s="13">
        <f>TRUNC(G92 * (1 + 22.23 / 100), 2)</f>
        <v>0</v>
      </c>
      <c r="I92" s="13">
        <f>TRUNC(F92 * H92, 2)</f>
        <v>0</v>
      </c>
      <c r="J92" s="14">
        <f>I92 / 592067.02</f>
        <v>0</v>
      </c>
      <c r="K92" s="48">
        <v>4690.3999999999996</v>
      </c>
    </row>
    <row r="93" spans="1:11" ht="65.099999999999994" customHeight="1">
      <c r="A93" s="10" t="s">
        <v>405</v>
      </c>
      <c r="B93" s="11" t="s">
        <v>406</v>
      </c>
      <c r="C93" s="10" t="s">
        <v>40</v>
      </c>
      <c r="D93" s="10" t="s">
        <v>407</v>
      </c>
      <c r="E93" s="12" t="s">
        <v>101</v>
      </c>
      <c r="F93" s="11">
        <v>180</v>
      </c>
      <c r="G93" s="13"/>
      <c r="H93" s="13">
        <f>TRUNC(G93 * (1 + 22.23 / 100), 2)</f>
        <v>0</v>
      </c>
      <c r="I93" s="13">
        <f>TRUNC(F93 * H93, 2)</f>
        <v>0</v>
      </c>
      <c r="J93" s="14">
        <f>I93 / 592067.02</f>
        <v>0</v>
      </c>
      <c r="K93" s="48">
        <v>5446.8</v>
      </c>
    </row>
    <row r="94" spans="1:11" ht="24" customHeight="1">
      <c r="A94" s="6" t="s">
        <v>408</v>
      </c>
      <c r="B94" s="6"/>
      <c r="C94" s="6"/>
      <c r="D94" s="6" t="s">
        <v>409</v>
      </c>
      <c r="E94" s="6"/>
      <c r="F94" s="7"/>
      <c r="G94" s="6"/>
      <c r="H94" s="6"/>
      <c r="I94" s="8">
        <f>SUM(I95:I126)</f>
        <v>0</v>
      </c>
      <c r="J94" s="9">
        <f>I94 / 592067.02</f>
        <v>0</v>
      </c>
      <c r="K94" s="47" t="s">
        <v>37</v>
      </c>
    </row>
    <row r="95" spans="1:11" ht="51.95" customHeight="1">
      <c r="A95" s="10" t="s">
        <v>410</v>
      </c>
      <c r="B95" s="11" t="s">
        <v>411</v>
      </c>
      <c r="C95" s="10" t="s">
        <v>40</v>
      </c>
      <c r="D95" s="10" t="s">
        <v>412</v>
      </c>
      <c r="E95" s="12" t="s">
        <v>54</v>
      </c>
      <c r="F95" s="11">
        <v>18</v>
      </c>
      <c r="G95" s="13"/>
      <c r="H95" s="13">
        <f>TRUNC(G95 * (1 + 22.23 / 100), 2)</f>
        <v>0</v>
      </c>
      <c r="I95" s="13">
        <f>TRUNC(F95 * H95, 2)</f>
        <v>0</v>
      </c>
      <c r="J95" s="14">
        <f>I95 / 592067.02</f>
        <v>0</v>
      </c>
      <c r="K95" s="48">
        <v>135.9</v>
      </c>
    </row>
    <row r="96" spans="1:11" ht="51.95" customHeight="1">
      <c r="A96" s="10" t="s">
        <v>413</v>
      </c>
      <c r="B96" s="11" t="s">
        <v>414</v>
      </c>
      <c r="C96" s="10" t="s">
        <v>40</v>
      </c>
      <c r="D96" s="10" t="s">
        <v>415</v>
      </c>
      <c r="E96" s="12" t="s">
        <v>54</v>
      </c>
      <c r="F96" s="11">
        <v>18</v>
      </c>
      <c r="G96" s="13"/>
      <c r="H96" s="13">
        <f>TRUNC(G96 * (1 + 22.23 / 100), 2)</f>
        <v>0</v>
      </c>
      <c r="I96" s="13">
        <f>TRUNC(F96 * H96, 2)</f>
        <v>0</v>
      </c>
      <c r="J96" s="14">
        <f>I96 / 592067.02</f>
        <v>0</v>
      </c>
      <c r="K96" s="48">
        <v>158.04</v>
      </c>
    </row>
    <row r="97" spans="1:11" ht="39" customHeight="1">
      <c r="A97" s="10" t="s">
        <v>416</v>
      </c>
      <c r="B97" s="11" t="s">
        <v>417</v>
      </c>
      <c r="C97" s="10" t="s">
        <v>40</v>
      </c>
      <c r="D97" s="10" t="s">
        <v>418</v>
      </c>
      <c r="E97" s="12" t="s">
        <v>54</v>
      </c>
      <c r="F97" s="11">
        <v>66</v>
      </c>
      <c r="G97" s="13"/>
      <c r="H97" s="13">
        <f>TRUNC(G97 * (1 + 22.23 / 100), 2)</f>
        <v>0</v>
      </c>
      <c r="I97" s="13">
        <f>TRUNC(F97 * H97, 2)</f>
        <v>0</v>
      </c>
      <c r="J97" s="14">
        <f>I97 / 592067.02</f>
        <v>0</v>
      </c>
      <c r="K97" s="48">
        <v>960.96</v>
      </c>
    </row>
    <row r="98" spans="1:11" ht="39" customHeight="1">
      <c r="A98" s="10" t="s">
        <v>419</v>
      </c>
      <c r="B98" s="11" t="s">
        <v>420</v>
      </c>
      <c r="C98" s="10" t="s">
        <v>40</v>
      </c>
      <c r="D98" s="10" t="s">
        <v>421</v>
      </c>
      <c r="E98" s="12" t="s">
        <v>54</v>
      </c>
      <c r="F98" s="11">
        <v>26</v>
      </c>
      <c r="G98" s="13"/>
      <c r="H98" s="13">
        <f>TRUNC(G98 * (1 + 22.23 / 100), 2)</f>
        <v>0</v>
      </c>
      <c r="I98" s="13">
        <f>TRUNC(F98 * H98, 2)</f>
        <v>0</v>
      </c>
      <c r="J98" s="14">
        <f>I98 / 592067.02</f>
        <v>0</v>
      </c>
      <c r="K98" s="48">
        <v>447.72</v>
      </c>
    </row>
    <row r="99" spans="1:11" ht="39" customHeight="1">
      <c r="A99" s="10" t="s">
        <v>422</v>
      </c>
      <c r="B99" s="11" t="s">
        <v>423</v>
      </c>
      <c r="C99" s="10" t="s">
        <v>40</v>
      </c>
      <c r="D99" s="10" t="s">
        <v>424</v>
      </c>
      <c r="E99" s="12" t="s">
        <v>54</v>
      </c>
      <c r="F99" s="11">
        <v>24</v>
      </c>
      <c r="G99" s="13"/>
      <c r="H99" s="13">
        <f>TRUNC(G99 * (1 + 22.23 / 100), 2)</f>
        <v>0</v>
      </c>
      <c r="I99" s="13">
        <f>TRUNC(F99 * H99, 2)</f>
        <v>0</v>
      </c>
      <c r="J99" s="14">
        <f>I99 / 592067.02</f>
        <v>0</v>
      </c>
      <c r="K99" s="48">
        <v>301.92</v>
      </c>
    </row>
    <row r="100" spans="1:11" ht="39" customHeight="1">
      <c r="A100" s="10" t="s">
        <v>425</v>
      </c>
      <c r="B100" s="11" t="s">
        <v>426</v>
      </c>
      <c r="C100" s="10" t="s">
        <v>40</v>
      </c>
      <c r="D100" s="10" t="s">
        <v>427</v>
      </c>
      <c r="E100" s="12" t="s">
        <v>54</v>
      </c>
      <c r="F100" s="11">
        <v>90</v>
      </c>
      <c r="G100" s="13"/>
      <c r="H100" s="13">
        <f>TRUNC(G100 * (1 + 22.23 / 100), 2)</f>
        <v>0</v>
      </c>
      <c r="I100" s="13">
        <f>TRUNC(F100 * H100, 2)</f>
        <v>0</v>
      </c>
      <c r="J100" s="14">
        <f>I100 / 592067.02</f>
        <v>0</v>
      </c>
      <c r="K100" s="48">
        <v>1039.5</v>
      </c>
    </row>
    <row r="101" spans="1:11" ht="39" customHeight="1">
      <c r="A101" s="10" t="s">
        <v>428</v>
      </c>
      <c r="B101" s="11" t="s">
        <v>429</v>
      </c>
      <c r="C101" s="10" t="s">
        <v>40</v>
      </c>
      <c r="D101" s="10" t="s">
        <v>430</v>
      </c>
      <c r="E101" s="12" t="s">
        <v>54</v>
      </c>
      <c r="F101" s="11">
        <v>20</v>
      </c>
      <c r="G101" s="13"/>
      <c r="H101" s="13">
        <f>TRUNC(G101 * (1 + 22.23 / 100), 2)</f>
        <v>0</v>
      </c>
      <c r="I101" s="13">
        <f>TRUNC(F101 * H101, 2)</f>
        <v>0</v>
      </c>
      <c r="J101" s="14">
        <f>I101 / 592067.02</f>
        <v>0</v>
      </c>
      <c r="K101" s="48">
        <v>671.2</v>
      </c>
    </row>
    <row r="102" spans="1:11" ht="39" customHeight="1">
      <c r="A102" s="10" t="s">
        <v>431</v>
      </c>
      <c r="B102" s="11" t="s">
        <v>432</v>
      </c>
      <c r="C102" s="10" t="s">
        <v>40</v>
      </c>
      <c r="D102" s="10" t="s">
        <v>433</v>
      </c>
      <c r="E102" s="12" t="s">
        <v>54</v>
      </c>
      <c r="F102" s="11">
        <v>26</v>
      </c>
      <c r="G102" s="13"/>
      <c r="H102" s="13">
        <f>TRUNC(G102 * (1 + 22.23 / 100), 2)</f>
        <v>0</v>
      </c>
      <c r="I102" s="13">
        <f>TRUNC(F102 * H102, 2)</f>
        <v>0</v>
      </c>
      <c r="J102" s="14">
        <f>I102 / 592067.02</f>
        <v>0</v>
      </c>
      <c r="K102" s="48">
        <v>452.92</v>
      </c>
    </row>
    <row r="103" spans="1:11" ht="39" customHeight="1">
      <c r="A103" s="10" t="s">
        <v>434</v>
      </c>
      <c r="B103" s="11" t="s">
        <v>435</v>
      </c>
      <c r="C103" s="10" t="s">
        <v>40</v>
      </c>
      <c r="D103" s="10" t="s">
        <v>436</v>
      </c>
      <c r="E103" s="12" t="s">
        <v>101</v>
      </c>
      <c r="F103" s="11">
        <v>210</v>
      </c>
      <c r="G103" s="13"/>
      <c r="H103" s="13">
        <f>TRUNC(G103 * (1 + 22.23 / 100), 2)</f>
        <v>0</v>
      </c>
      <c r="I103" s="13">
        <f>TRUNC(F103 * H103, 2)</f>
        <v>0</v>
      </c>
      <c r="J103" s="14">
        <f>I103 / 592067.02</f>
        <v>0</v>
      </c>
      <c r="K103" s="48">
        <v>3465</v>
      </c>
    </row>
    <row r="104" spans="1:11" ht="39" customHeight="1">
      <c r="A104" s="10" t="s">
        <v>437</v>
      </c>
      <c r="B104" s="11" t="s">
        <v>438</v>
      </c>
      <c r="C104" s="10" t="s">
        <v>40</v>
      </c>
      <c r="D104" s="10" t="s">
        <v>439</v>
      </c>
      <c r="E104" s="12" t="s">
        <v>101</v>
      </c>
      <c r="F104" s="11">
        <v>48</v>
      </c>
      <c r="G104" s="13"/>
      <c r="H104" s="13">
        <f>TRUNC(G104 * (1 + 22.23 / 100), 2)</f>
        <v>0</v>
      </c>
      <c r="I104" s="13">
        <f>TRUNC(F104 * H104, 2)</f>
        <v>0</v>
      </c>
      <c r="J104" s="14">
        <f>I104 / 592067.02</f>
        <v>0</v>
      </c>
      <c r="K104" s="48">
        <v>1215.3599999999999</v>
      </c>
    </row>
    <row r="105" spans="1:11" ht="39" customHeight="1">
      <c r="A105" s="10" t="s">
        <v>440</v>
      </c>
      <c r="B105" s="11" t="s">
        <v>441</v>
      </c>
      <c r="C105" s="10" t="s">
        <v>40</v>
      </c>
      <c r="D105" s="10" t="s">
        <v>442</v>
      </c>
      <c r="E105" s="12" t="s">
        <v>101</v>
      </c>
      <c r="F105" s="11">
        <v>86</v>
      </c>
      <c r="G105" s="13"/>
      <c r="H105" s="13">
        <f>TRUNC(G105 * (1 + 22.23 / 100), 2)</f>
        <v>0</v>
      </c>
      <c r="I105" s="13">
        <f>TRUNC(F105 * H105, 2)</f>
        <v>0</v>
      </c>
      <c r="J105" s="14">
        <f>I105 / 592067.02</f>
        <v>0</v>
      </c>
      <c r="K105" s="48">
        <v>2986.78</v>
      </c>
    </row>
    <row r="106" spans="1:11" ht="26.1" customHeight="1">
      <c r="A106" s="10" t="s">
        <v>443</v>
      </c>
      <c r="B106" s="11" t="s">
        <v>444</v>
      </c>
      <c r="C106" s="10" t="s">
        <v>40</v>
      </c>
      <c r="D106" s="10" t="s">
        <v>445</v>
      </c>
      <c r="E106" s="12" t="s">
        <v>54</v>
      </c>
      <c r="F106" s="11">
        <v>22</v>
      </c>
      <c r="G106" s="13"/>
      <c r="H106" s="13">
        <f>TRUNC(G106 * (1 + 22.23 / 100), 2)</f>
        <v>0</v>
      </c>
      <c r="I106" s="13">
        <f>TRUNC(F106 * H106, 2)</f>
        <v>0</v>
      </c>
      <c r="J106" s="14">
        <f>I106 / 592067.02</f>
        <v>0</v>
      </c>
      <c r="K106" s="48">
        <v>1054.24</v>
      </c>
    </row>
    <row r="107" spans="1:11" ht="39" customHeight="1">
      <c r="A107" s="10" t="s">
        <v>446</v>
      </c>
      <c r="B107" s="11" t="s">
        <v>72</v>
      </c>
      <c r="C107" s="10" t="s">
        <v>40</v>
      </c>
      <c r="D107" s="10" t="s">
        <v>73</v>
      </c>
      <c r="E107" s="12" t="s">
        <v>54</v>
      </c>
      <c r="F107" s="11">
        <v>32</v>
      </c>
      <c r="G107" s="13"/>
      <c r="H107" s="13">
        <f>TRUNC(G107 * (1 + 22.23 / 100), 2)</f>
        <v>0</v>
      </c>
      <c r="I107" s="13">
        <f>TRUNC(F107 * H107, 2)</f>
        <v>0</v>
      </c>
      <c r="J107" s="14">
        <f>I107 / 592067.02</f>
        <v>0</v>
      </c>
      <c r="K107" s="48">
        <v>604.16</v>
      </c>
    </row>
    <row r="108" spans="1:11" ht="39" customHeight="1">
      <c r="A108" s="10" t="s">
        <v>447</v>
      </c>
      <c r="B108" s="11" t="s">
        <v>448</v>
      </c>
      <c r="C108" s="10" t="s">
        <v>40</v>
      </c>
      <c r="D108" s="10" t="s">
        <v>449</v>
      </c>
      <c r="E108" s="12" t="s">
        <v>54</v>
      </c>
      <c r="F108" s="11">
        <v>12</v>
      </c>
      <c r="G108" s="13"/>
      <c r="H108" s="13">
        <f>TRUNC(G108 * (1 + 22.23 / 100), 2)</f>
        <v>0</v>
      </c>
      <c r="I108" s="13">
        <f>TRUNC(F108 * H108, 2)</f>
        <v>0</v>
      </c>
      <c r="J108" s="14">
        <f>I108 / 592067.02</f>
        <v>0</v>
      </c>
      <c r="K108" s="48">
        <v>1513.32</v>
      </c>
    </row>
    <row r="109" spans="1:11" ht="39" customHeight="1">
      <c r="A109" s="10" t="s">
        <v>450</v>
      </c>
      <c r="B109" s="11" t="s">
        <v>451</v>
      </c>
      <c r="C109" s="10" t="s">
        <v>40</v>
      </c>
      <c r="D109" s="10" t="s">
        <v>452</v>
      </c>
      <c r="E109" s="12" t="s">
        <v>54</v>
      </c>
      <c r="F109" s="11">
        <v>10</v>
      </c>
      <c r="G109" s="13"/>
      <c r="H109" s="13">
        <f>TRUNC(G109 * (1 + 22.23 / 100), 2)</f>
        <v>0</v>
      </c>
      <c r="I109" s="13">
        <f>TRUNC(F109 * H109, 2)</f>
        <v>0</v>
      </c>
      <c r="J109" s="14">
        <f>I109 / 592067.02</f>
        <v>0</v>
      </c>
      <c r="K109" s="48">
        <v>1197.9000000000001</v>
      </c>
    </row>
    <row r="110" spans="1:11" ht="39" customHeight="1">
      <c r="A110" s="10" t="s">
        <v>453</v>
      </c>
      <c r="B110" s="11" t="s">
        <v>454</v>
      </c>
      <c r="C110" s="10" t="s">
        <v>40</v>
      </c>
      <c r="D110" s="10" t="s">
        <v>455</v>
      </c>
      <c r="E110" s="12" t="s">
        <v>54</v>
      </c>
      <c r="F110" s="11">
        <v>36</v>
      </c>
      <c r="G110" s="13"/>
      <c r="H110" s="13">
        <f>TRUNC(G110 * (1 + 22.23 / 100), 2)</f>
        <v>0</v>
      </c>
      <c r="I110" s="13">
        <f>TRUNC(F110 * H110, 2)</f>
        <v>0</v>
      </c>
      <c r="J110" s="14">
        <f>I110 / 592067.02</f>
        <v>0</v>
      </c>
      <c r="K110" s="48">
        <v>774.72</v>
      </c>
    </row>
    <row r="111" spans="1:11" ht="39" customHeight="1">
      <c r="A111" s="10" t="s">
        <v>456</v>
      </c>
      <c r="B111" s="11" t="s">
        <v>457</v>
      </c>
      <c r="C111" s="10" t="s">
        <v>40</v>
      </c>
      <c r="D111" s="10" t="s">
        <v>458</v>
      </c>
      <c r="E111" s="12" t="s">
        <v>54</v>
      </c>
      <c r="F111" s="11">
        <v>36</v>
      </c>
      <c r="G111" s="13"/>
      <c r="H111" s="13">
        <f>TRUNC(G111 * (1 + 22.23 / 100), 2)</f>
        <v>0</v>
      </c>
      <c r="I111" s="13">
        <f>TRUNC(F111 * H111, 2)</f>
        <v>0</v>
      </c>
      <c r="J111" s="14">
        <f>I111 / 592067.02</f>
        <v>0</v>
      </c>
      <c r="K111" s="48">
        <v>592.20000000000005</v>
      </c>
    </row>
    <row r="112" spans="1:11" ht="39" customHeight="1">
      <c r="A112" s="10" t="s">
        <v>459</v>
      </c>
      <c r="B112" s="11" t="s">
        <v>460</v>
      </c>
      <c r="C112" s="10" t="s">
        <v>40</v>
      </c>
      <c r="D112" s="10" t="s">
        <v>461</v>
      </c>
      <c r="E112" s="12" t="s">
        <v>54</v>
      </c>
      <c r="F112" s="11">
        <v>22</v>
      </c>
      <c r="G112" s="13"/>
      <c r="H112" s="13">
        <f>TRUNC(G112 * (1 + 22.23 / 100), 2)</f>
        <v>0</v>
      </c>
      <c r="I112" s="13">
        <f>TRUNC(F112 * H112, 2)</f>
        <v>0</v>
      </c>
      <c r="J112" s="14">
        <f>I112 / 592067.02</f>
        <v>0</v>
      </c>
      <c r="K112" s="48">
        <v>644.16</v>
      </c>
    </row>
    <row r="113" spans="1:11" ht="39" customHeight="1">
      <c r="A113" s="10" t="s">
        <v>462</v>
      </c>
      <c r="B113" s="11" t="s">
        <v>99</v>
      </c>
      <c r="C113" s="10" t="s">
        <v>40</v>
      </c>
      <c r="D113" s="10" t="s">
        <v>100</v>
      </c>
      <c r="E113" s="12" t="s">
        <v>101</v>
      </c>
      <c r="F113" s="11">
        <v>320</v>
      </c>
      <c r="G113" s="13"/>
      <c r="H113" s="13">
        <f>TRUNC(G113 * (1 + 22.23 / 100), 2)</f>
        <v>0</v>
      </c>
      <c r="I113" s="13">
        <f>TRUNC(F113 * H113, 2)</f>
        <v>0</v>
      </c>
      <c r="J113" s="14">
        <f>I113 / 592067.02</f>
        <v>0</v>
      </c>
      <c r="K113" s="48">
        <v>12672</v>
      </c>
    </row>
    <row r="114" spans="1:11" ht="78" customHeight="1">
      <c r="A114" s="10" t="s">
        <v>463</v>
      </c>
      <c r="B114" s="11" t="s">
        <v>112</v>
      </c>
      <c r="C114" s="10" t="s">
        <v>40</v>
      </c>
      <c r="D114" s="10" t="s">
        <v>113</v>
      </c>
      <c r="E114" s="12" t="s">
        <v>101</v>
      </c>
      <c r="F114" s="11">
        <v>200</v>
      </c>
      <c r="G114" s="13"/>
      <c r="H114" s="13">
        <f>TRUNC(G114 * (1 + 22.23 / 100), 2)</f>
        <v>0</v>
      </c>
      <c r="I114" s="13">
        <f>TRUNC(F114 * H114, 2)</f>
        <v>0</v>
      </c>
      <c r="J114" s="14">
        <f>I114 / 592067.02</f>
        <v>0</v>
      </c>
      <c r="K114" s="48">
        <v>4264</v>
      </c>
    </row>
    <row r="115" spans="1:11" ht="51.95" customHeight="1">
      <c r="A115" s="10" t="s">
        <v>464</v>
      </c>
      <c r="B115" s="11" t="s">
        <v>465</v>
      </c>
      <c r="C115" s="10" t="s">
        <v>40</v>
      </c>
      <c r="D115" s="10" t="s">
        <v>466</v>
      </c>
      <c r="E115" s="12" t="s">
        <v>54</v>
      </c>
      <c r="F115" s="11">
        <v>17</v>
      </c>
      <c r="G115" s="13"/>
      <c r="H115" s="13">
        <f>TRUNC(G115 * (1 + 22.23 / 100), 2)</f>
        <v>0</v>
      </c>
      <c r="I115" s="13">
        <f>TRUNC(F115 * H115, 2)</f>
        <v>0</v>
      </c>
      <c r="J115" s="14">
        <f>I115 / 592067.02</f>
        <v>0</v>
      </c>
      <c r="K115" s="48">
        <v>308.04000000000002</v>
      </c>
    </row>
    <row r="116" spans="1:11" ht="39" customHeight="1">
      <c r="A116" s="10" t="s">
        <v>467</v>
      </c>
      <c r="B116" s="11" t="s">
        <v>468</v>
      </c>
      <c r="C116" s="10" t="s">
        <v>40</v>
      </c>
      <c r="D116" s="10" t="s">
        <v>469</v>
      </c>
      <c r="E116" s="12" t="s">
        <v>54</v>
      </c>
      <c r="F116" s="11">
        <v>32</v>
      </c>
      <c r="G116" s="13"/>
      <c r="H116" s="13">
        <f>TRUNC(G116 * (1 + 22.23 / 100), 2)</f>
        <v>0</v>
      </c>
      <c r="I116" s="13">
        <f>TRUNC(F116 * H116, 2)</f>
        <v>0</v>
      </c>
      <c r="J116" s="14">
        <f>I116 / 592067.02</f>
        <v>0</v>
      </c>
      <c r="K116" s="48">
        <v>1249.28</v>
      </c>
    </row>
    <row r="117" spans="1:11" ht="39" customHeight="1">
      <c r="A117" s="10" t="s">
        <v>470</v>
      </c>
      <c r="B117" s="11" t="s">
        <v>471</v>
      </c>
      <c r="C117" s="10" t="s">
        <v>40</v>
      </c>
      <c r="D117" s="10" t="s">
        <v>472</v>
      </c>
      <c r="E117" s="12" t="s">
        <v>54</v>
      </c>
      <c r="F117" s="11">
        <v>36</v>
      </c>
      <c r="G117" s="13"/>
      <c r="H117" s="13">
        <f>TRUNC(G117 * (1 + 22.23 / 100), 2)</f>
        <v>0</v>
      </c>
      <c r="I117" s="13">
        <f>TRUNC(F117 * H117, 2)</f>
        <v>0</v>
      </c>
      <c r="J117" s="14">
        <f>I117 / 592067.02</f>
        <v>0</v>
      </c>
      <c r="K117" s="48">
        <v>929.52</v>
      </c>
    </row>
    <row r="118" spans="1:11" ht="39" customHeight="1">
      <c r="A118" s="10" t="s">
        <v>473</v>
      </c>
      <c r="B118" s="11" t="s">
        <v>66</v>
      </c>
      <c r="C118" s="10" t="s">
        <v>40</v>
      </c>
      <c r="D118" s="10" t="s">
        <v>67</v>
      </c>
      <c r="E118" s="12" t="s">
        <v>54</v>
      </c>
      <c r="F118" s="11">
        <v>14</v>
      </c>
      <c r="G118" s="13"/>
      <c r="H118" s="13">
        <f>TRUNC(G118 * (1 + 22.23 / 100), 2)</f>
        <v>0</v>
      </c>
      <c r="I118" s="13">
        <f>TRUNC(F118 * H118, 2)</f>
        <v>0</v>
      </c>
      <c r="J118" s="14">
        <f>I118 / 592067.02</f>
        <v>0</v>
      </c>
      <c r="K118" s="48">
        <v>408.1</v>
      </c>
    </row>
    <row r="119" spans="1:11" ht="39" customHeight="1">
      <c r="A119" s="10" t="s">
        <v>474</v>
      </c>
      <c r="B119" s="11" t="s">
        <v>475</v>
      </c>
      <c r="C119" s="10" t="s">
        <v>40</v>
      </c>
      <c r="D119" s="10" t="s">
        <v>476</v>
      </c>
      <c r="E119" s="12" t="s">
        <v>54</v>
      </c>
      <c r="F119" s="11">
        <v>26</v>
      </c>
      <c r="G119" s="13"/>
      <c r="H119" s="13">
        <f>TRUNC(G119 * (1 + 22.23 / 100), 2)</f>
        <v>0</v>
      </c>
      <c r="I119" s="13">
        <f>TRUNC(F119 * H119, 2)</f>
        <v>0</v>
      </c>
      <c r="J119" s="14">
        <f>I119 / 592067.02</f>
        <v>0</v>
      </c>
      <c r="K119" s="48">
        <v>516.62</v>
      </c>
    </row>
    <row r="120" spans="1:11" ht="39" customHeight="1">
      <c r="A120" s="10" t="s">
        <v>477</v>
      </c>
      <c r="B120" s="11" t="s">
        <v>478</v>
      </c>
      <c r="C120" s="10" t="s">
        <v>40</v>
      </c>
      <c r="D120" s="10" t="s">
        <v>479</v>
      </c>
      <c r="E120" s="12" t="s">
        <v>54</v>
      </c>
      <c r="F120" s="11">
        <v>32</v>
      </c>
      <c r="G120" s="13"/>
      <c r="H120" s="13">
        <f>TRUNC(G120 * (1 + 22.23 / 100), 2)</f>
        <v>0</v>
      </c>
      <c r="I120" s="13">
        <f>TRUNC(F120 * H120, 2)</f>
        <v>0</v>
      </c>
      <c r="J120" s="14">
        <f>I120 / 592067.02</f>
        <v>0</v>
      </c>
      <c r="K120" s="48">
        <v>792.64</v>
      </c>
    </row>
    <row r="121" spans="1:11" ht="26.1" customHeight="1">
      <c r="A121" s="10" t="s">
        <v>480</v>
      </c>
      <c r="B121" s="11" t="s">
        <v>481</v>
      </c>
      <c r="C121" s="10" t="s">
        <v>126</v>
      </c>
      <c r="D121" s="10" t="s">
        <v>482</v>
      </c>
      <c r="E121" s="12" t="s">
        <v>54</v>
      </c>
      <c r="F121" s="11">
        <v>12</v>
      </c>
      <c r="G121" s="13"/>
      <c r="H121" s="13">
        <f>TRUNC(G121 * (1 + 22.23 / 100), 2)</f>
        <v>0</v>
      </c>
      <c r="I121" s="13">
        <f>TRUNC(F121 * H121, 2)</f>
        <v>0</v>
      </c>
      <c r="J121" s="14">
        <f>I121 / 592067.02</f>
        <v>0</v>
      </c>
      <c r="K121" s="48">
        <v>3705</v>
      </c>
    </row>
    <row r="122" spans="1:11" ht="39" customHeight="1">
      <c r="A122" s="10" t="s">
        <v>483</v>
      </c>
      <c r="B122" s="11" t="s">
        <v>484</v>
      </c>
      <c r="C122" s="10" t="s">
        <v>40</v>
      </c>
      <c r="D122" s="10" t="s">
        <v>485</v>
      </c>
      <c r="E122" s="12" t="s">
        <v>54</v>
      </c>
      <c r="F122" s="11">
        <v>22</v>
      </c>
      <c r="G122" s="13"/>
      <c r="H122" s="13">
        <f>TRUNC(G122 * (1 + 22.23 / 100), 2)</f>
        <v>0</v>
      </c>
      <c r="I122" s="13">
        <f>TRUNC(F122 * H122, 2)</f>
        <v>0</v>
      </c>
      <c r="J122" s="14">
        <f>I122 / 592067.02</f>
        <v>0</v>
      </c>
      <c r="K122" s="48">
        <v>224.18</v>
      </c>
    </row>
    <row r="123" spans="1:11" ht="39" customHeight="1">
      <c r="A123" s="10" t="s">
        <v>486</v>
      </c>
      <c r="B123" s="11" t="s">
        <v>487</v>
      </c>
      <c r="C123" s="10" t="s">
        <v>40</v>
      </c>
      <c r="D123" s="10" t="s">
        <v>488</v>
      </c>
      <c r="E123" s="12" t="s">
        <v>54</v>
      </c>
      <c r="F123" s="11">
        <v>24</v>
      </c>
      <c r="G123" s="13"/>
      <c r="H123" s="13">
        <f>TRUNC(G123 * (1 + 22.23 / 100), 2)</f>
        <v>0</v>
      </c>
      <c r="I123" s="13">
        <f>TRUNC(F123 * H123, 2)</f>
        <v>0</v>
      </c>
      <c r="J123" s="14">
        <f>I123 / 592067.02</f>
        <v>0</v>
      </c>
      <c r="K123" s="48">
        <v>402.96</v>
      </c>
    </row>
    <row r="124" spans="1:11" ht="26.1" customHeight="1">
      <c r="A124" s="10" t="s">
        <v>489</v>
      </c>
      <c r="B124" s="11" t="s">
        <v>490</v>
      </c>
      <c r="C124" s="10" t="s">
        <v>40</v>
      </c>
      <c r="D124" s="10" t="s">
        <v>491</v>
      </c>
      <c r="E124" s="12" t="s">
        <v>54</v>
      </c>
      <c r="F124" s="11">
        <v>22</v>
      </c>
      <c r="G124" s="13"/>
      <c r="H124" s="13">
        <f>TRUNC(G124 * (1 + 22.23 / 100), 2)</f>
        <v>0</v>
      </c>
      <c r="I124" s="13">
        <f>TRUNC(F124 * H124, 2)</f>
        <v>0</v>
      </c>
      <c r="J124" s="14">
        <f>I124 / 592067.02</f>
        <v>0</v>
      </c>
      <c r="K124" s="48">
        <v>559.02</v>
      </c>
    </row>
    <row r="125" spans="1:11" ht="39" customHeight="1">
      <c r="A125" s="10" t="s">
        <v>492</v>
      </c>
      <c r="B125" s="11" t="s">
        <v>493</v>
      </c>
      <c r="C125" s="10" t="s">
        <v>40</v>
      </c>
      <c r="D125" s="10" t="s">
        <v>494</v>
      </c>
      <c r="E125" s="12" t="s">
        <v>54</v>
      </c>
      <c r="F125" s="11">
        <v>32</v>
      </c>
      <c r="G125" s="13"/>
      <c r="H125" s="13">
        <f>TRUNC(G125 * (1 + 22.23 / 100), 2)</f>
        <v>0</v>
      </c>
      <c r="I125" s="13">
        <f>TRUNC(F125 * H125, 2)</f>
        <v>0</v>
      </c>
      <c r="J125" s="14">
        <f>I125 / 592067.02</f>
        <v>0</v>
      </c>
      <c r="K125" s="48">
        <v>419.84</v>
      </c>
    </row>
    <row r="126" spans="1:11" ht="65.099999999999994" customHeight="1">
      <c r="A126" s="10" t="s">
        <v>495</v>
      </c>
      <c r="B126" s="11" t="s">
        <v>496</v>
      </c>
      <c r="C126" s="10" t="s">
        <v>40</v>
      </c>
      <c r="D126" s="10" t="s">
        <v>497</v>
      </c>
      <c r="E126" s="12" t="s">
        <v>101</v>
      </c>
      <c r="F126" s="11">
        <v>100</v>
      </c>
      <c r="G126" s="13"/>
      <c r="H126" s="13">
        <f>TRUNC(G126 * (1 + 22.23 / 100), 2)</f>
        <v>0</v>
      </c>
      <c r="I126" s="13">
        <f>TRUNC(F126 * H126, 2)</f>
        <v>0</v>
      </c>
      <c r="J126" s="14">
        <f>I126 / 592067.02</f>
        <v>0</v>
      </c>
      <c r="K126" s="48">
        <v>3313</v>
      </c>
    </row>
    <row r="127" spans="1:11" ht="24" customHeight="1">
      <c r="A127" s="6" t="s">
        <v>498</v>
      </c>
      <c r="B127" s="6"/>
      <c r="C127" s="6"/>
      <c r="D127" s="6" t="s">
        <v>499</v>
      </c>
      <c r="E127" s="6"/>
      <c r="F127" s="7"/>
      <c r="G127" s="6"/>
      <c r="H127" s="6"/>
      <c r="I127" s="8">
        <f>I128+I129+I130+I131</f>
        <v>0</v>
      </c>
      <c r="J127" s="9">
        <f>I127 / 592067.02</f>
        <v>0</v>
      </c>
      <c r="K127" s="47" t="s">
        <v>37</v>
      </c>
    </row>
    <row r="128" spans="1:11" ht="39" customHeight="1">
      <c r="A128" s="10" t="s">
        <v>500</v>
      </c>
      <c r="B128" s="11" t="s">
        <v>501</v>
      </c>
      <c r="C128" s="10" t="s">
        <v>52</v>
      </c>
      <c r="D128" s="10" t="s">
        <v>502</v>
      </c>
      <c r="E128" s="12" t="s">
        <v>503</v>
      </c>
      <c r="F128" s="11">
        <v>353.19</v>
      </c>
      <c r="G128" s="13"/>
      <c r="H128" s="13">
        <f>TRUNC(G128 * (1 + 22.23 / 100), 2)</f>
        <v>0</v>
      </c>
      <c r="I128" s="13">
        <f>TRUNC(F128 * H128, 2)</f>
        <v>0</v>
      </c>
      <c r="J128" s="14">
        <f>I128 / 592067.02</f>
        <v>0</v>
      </c>
      <c r="K128" s="48">
        <v>50647.44</v>
      </c>
    </row>
    <row r="129" spans="1:11" ht="26.1" customHeight="1">
      <c r="A129" s="10" t="s">
        <v>504</v>
      </c>
      <c r="B129" s="11" t="s">
        <v>505</v>
      </c>
      <c r="C129" s="10" t="s">
        <v>52</v>
      </c>
      <c r="D129" s="10" t="s">
        <v>506</v>
      </c>
      <c r="E129" s="12" t="s">
        <v>162</v>
      </c>
      <c r="F129" s="11">
        <v>100.64</v>
      </c>
      <c r="G129" s="13"/>
      <c r="H129" s="13">
        <f>TRUNC(G129 * (1 + 22.23 / 100), 2)</f>
        <v>0</v>
      </c>
      <c r="I129" s="13">
        <f>TRUNC(F129 * H129, 2)</f>
        <v>0</v>
      </c>
      <c r="J129" s="14">
        <f>I129 / 592067.02</f>
        <v>0</v>
      </c>
      <c r="K129" s="48">
        <v>20421.86</v>
      </c>
    </row>
    <row r="130" spans="1:11" ht="26.1" customHeight="1">
      <c r="A130" s="10" t="s">
        <v>507</v>
      </c>
      <c r="B130" s="11" t="s">
        <v>508</v>
      </c>
      <c r="C130" s="10" t="s">
        <v>40</v>
      </c>
      <c r="D130" s="10" t="s">
        <v>509</v>
      </c>
      <c r="E130" s="12" t="s">
        <v>162</v>
      </c>
      <c r="F130" s="11">
        <v>78</v>
      </c>
      <c r="G130" s="13"/>
      <c r="H130" s="13">
        <f>TRUNC(G130 * (1 + 22.23 / 100), 2)</f>
        <v>0</v>
      </c>
      <c r="I130" s="13">
        <f>TRUNC(F130 * H130, 2)</f>
        <v>0</v>
      </c>
      <c r="J130" s="14">
        <f>I130 / 592067.02</f>
        <v>0</v>
      </c>
      <c r="K130" s="48">
        <v>1921.92</v>
      </c>
    </row>
    <row r="131" spans="1:11" ht="26.1" customHeight="1">
      <c r="A131" s="10" t="s">
        <v>510</v>
      </c>
      <c r="B131" s="11" t="s">
        <v>511</v>
      </c>
      <c r="C131" s="10" t="s">
        <v>40</v>
      </c>
      <c r="D131" s="10" t="s">
        <v>512</v>
      </c>
      <c r="E131" s="12" t="s">
        <v>162</v>
      </c>
      <c r="F131" s="11">
        <v>78</v>
      </c>
      <c r="G131" s="13"/>
      <c r="H131" s="13">
        <f>TRUNC(G131 * (1 + 22.23 / 100), 2)</f>
        <v>0</v>
      </c>
      <c r="I131" s="13">
        <f>TRUNC(F131 * H131, 2)</f>
        <v>0</v>
      </c>
      <c r="J131" s="14">
        <f>I131 / 592067.02</f>
        <v>0</v>
      </c>
      <c r="K131" s="48">
        <v>1307.28</v>
      </c>
    </row>
    <row r="132" spans="1:11" ht="24" customHeight="1">
      <c r="A132" s="6" t="s">
        <v>513</v>
      </c>
      <c r="B132" s="6"/>
      <c r="C132" s="6"/>
      <c r="D132" s="6" t="s">
        <v>514</v>
      </c>
      <c r="E132" s="6"/>
      <c r="F132" s="7"/>
      <c r="G132" s="6"/>
      <c r="H132" s="6"/>
      <c r="I132" s="8">
        <f>I133+I134</f>
        <v>0</v>
      </c>
      <c r="J132" s="9">
        <f>I132 / 592067.02</f>
        <v>0</v>
      </c>
      <c r="K132" s="47" t="s">
        <v>37</v>
      </c>
    </row>
    <row r="133" spans="1:11" ht="24" customHeight="1">
      <c r="A133" s="10" t="s">
        <v>515</v>
      </c>
      <c r="B133" s="11" t="s">
        <v>516</v>
      </c>
      <c r="C133" s="10" t="s">
        <v>52</v>
      </c>
      <c r="D133" s="10" t="s">
        <v>517</v>
      </c>
      <c r="E133" s="12" t="s">
        <v>188</v>
      </c>
      <c r="F133" s="11">
        <v>10</v>
      </c>
      <c r="G133" s="13"/>
      <c r="H133" s="13">
        <f>TRUNC(G133 * (1 + 22.23 / 100), 2)</f>
        <v>0</v>
      </c>
      <c r="I133" s="13">
        <f>TRUNC(F133 * H133, 2)</f>
        <v>0</v>
      </c>
      <c r="J133" s="14">
        <f>I133 / 592067.02</f>
        <v>0</v>
      </c>
      <c r="K133" s="48">
        <v>1081.7</v>
      </c>
    </row>
    <row r="134" spans="1:11" ht="24" customHeight="1">
      <c r="A134" s="10" t="s">
        <v>518</v>
      </c>
      <c r="B134" s="11" t="s">
        <v>519</v>
      </c>
      <c r="C134" s="10" t="s">
        <v>52</v>
      </c>
      <c r="D134" s="10" t="s">
        <v>520</v>
      </c>
      <c r="E134" s="12" t="s">
        <v>162</v>
      </c>
      <c r="F134" s="11">
        <v>22.87</v>
      </c>
      <c r="G134" s="13"/>
      <c r="H134" s="13">
        <f>TRUNC(G134 * (1 + 22.23 / 100), 2)</f>
        <v>0</v>
      </c>
      <c r="I134" s="13">
        <f>TRUNC(F134 * H134, 2)</f>
        <v>0</v>
      </c>
      <c r="J134" s="14">
        <f>I134 / 592067.02</f>
        <v>0</v>
      </c>
      <c r="K134" s="48">
        <v>18212.75</v>
      </c>
    </row>
    <row r="135" spans="1:11" ht="24" customHeight="1">
      <c r="A135" s="6" t="s">
        <v>521</v>
      </c>
      <c r="B135" s="6"/>
      <c r="C135" s="6"/>
      <c r="D135" s="6" t="s">
        <v>522</v>
      </c>
      <c r="E135" s="6"/>
      <c r="F135" s="7"/>
      <c r="G135" s="6"/>
      <c r="H135" s="6"/>
      <c r="I135" s="8">
        <f>I136+I137+I138</f>
        <v>0</v>
      </c>
      <c r="J135" s="9">
        <f>I135 / 592067.02</f>
        <v>0</v>
      </c>
      <c r="K135" s="47" t="s">
        <v>37</v>
      </c>
    </row>
    <row r="136" spans="1:11" ht="65.099999999999994" customHeight="1">
      <c r="A136" s="10" t="s">
        <v>523</v>
      </c>
      <c r="B136" s="11" t="s">
        <v>524</v>
      </c>
      <c r="C136" s="10" t="s">
        <v>40</v>
      </c>
      <c r="D136" s="10" t="s">
        <v>525</v>
      </c>
      <c r="E136" s="12" t="s">
        <v>54</v>
      </c>
      <c r="F136" s="11">
        <v>10</v>
      </c>
      <c r="G136" s="13"/>
      <c r="H136" s="13">
        <f>TRUNC(G136 * (1 + 22.23 / 100), 2)</f>
        <v>0</v>
      </c>
      <c r="I136" s="13">
        <f>TRUNC(F136 * H136, 2)</f>
        <v>0</v>
      </c>
      <c r="J136" s="14">
        <f>I136 / 592067.02</f>
        <v>0</v>
      </c>
      <c r="K136" s="48">
        <v>12410.3</v>
      </c>
    </row>
    <row r="137" spans="1:11" ht="24" customHeight="1">
      <c r="A137" s="10" t="s">
        <v>526</v>
      </c>
      <c r="B137" s="11" t="s">
        <v>527</v>
      </c>
      <c r="C137" s="10" t="s">
        <v>85</v>
      </c>
      <c r="D137" s="10" t="s">
        <v>528</v>
      </c>
      <c r="E137" s="12" t="s">
        <v>87</v>
      </c>
      <c r="F137" s="11">
        <v>10</v>
      </c>
      <c r="G137" s="13"/>
      <c r="H137" s="13">
        <f>TRUNC(G137 * (1 + 22.23 / 100), 2)</f>
        <v>0</v>
      </c>
      <c r="I137" s="13">
        <f>TRUNC(F137 * H137, 2)</f>
        <v>0</v>
      </c>
      <c r="J137" s="14">
        <f>I137 / 592067.02</f>
        <v>0</v>
      </c>
      <c r="K137" s="48">
        <v>1458.9</v>
      </c>
    </row>
    <row r="138" spans="1:11" ht="24" customHeight="1">
      <c r="A138" s="10" t="s">
        <v>529</v>
      </c>
      <c r="B138" s="11" t="s">
        <v>530</v>
      </c>
      <c r="C138" s="10" t="s">
        <v>126</v>
      </c>
      <c r="D138" s="10" t="s">
        <v>531</v>
      </c>
      <c r="E138" s="12" t="s">
        <v>54</v>
      </c>
      <c r="F138" s="11">
        <v>10</v>
      </c>
      <c r="G138" s="13"/>
      <c r="H138" s="13">
        <f>TRUNC(G138 * (1 + 22.23 / 100), 2)</f>
        <v>0</v>
      </c>
      <c r="I138" s="13">
        <f>TRUNC(F138 * H138, 2)</f>
        <v>0</v>
      </c>
      <c r="J138" s="14">
        <f>I138 / 592067.02</f>
        <v>0</v>
      </c>
      <c r="K138" s="48">
        <v>5287.5</v>
      </c>
    </row>
    <row r="139" spans="1:11" ht="24" customHeight="1">
      <c r="A139" s="6" t="s">
        <v>532</v>
      </c>
      <c r="B139" s="6"/>
      <c r="C139" s="6"/>
      <c r="D139" s="6" t="s">
        <v>533</v>
      </c>
      <c r="E139" s="6"/>
      <c r="F139" s="7"/>
      <c r="G139" s="6"/>
      <c r="H139" s="6"/>
      <c r="I139" s="8">
        <f>I140</f>
        <v>0</v>
      </c>
      <c r="J139" s="9">
        <f>I139 / 592067.02</f>
        <v>0</v>
      </c>
      <c r="K139" s="47" t="s">
        <v>37</v>
      </c>
    </row>
    <row r="140" spans="1:11" ht="24" customHeight="1">
      <c r="A140" s="10" t="s">
        <v>534</v>
      </c>
      <c r="B140" s="11" t="s">
        <v>535</v>
      </c>
      <c r="C140" s="10" t="s">
        <v>126</v>
      </c>
      <c r="D140" s="10" t="s">
        <v>536</v>
      </c>
      <c r="E140" s="12" t="s">
        <v>162</v>
      </c>
      <c r="F140" s="11">
        <v>108.41</v>
      </c>
      <c r="G140" s="13"/>
      <c r="H140" s="13">
        <f>TRUNC(G140 * (1 + 22.23 / 100), 2)</f>
        <v>0</v>
      </c>
      <c r="I140" s="13">
        <f>TRUNC(F140 * H140, 2)</f>
        <v>0</v>
      </c>
      <c r="J140" s="14">
        <f>I140 / 592067.02</f>
        <v>0</v>
      </c>
      <c r="K140" s="48">
        <v>15063.56</v>
      </c>
    </row>
    <row r="141" spans="1:11" ht="24" customHeight="1">
      <c r="A141" s="6" t="s">
        <v>537</v>
      </c>
      <c r="B141" s="6"/>
      <c r="C141" s="6"/>
      <c r="D141" s="6" t="s">
        <v>538</v>
      </c>
      <c r="E141" s="6"/>
      <c r="F141" s="7"/>
      <c r="G141" s="6"/>
      <c r="H141" s="6"/>
      <c r="I141" s="8">
        <f>SUM(I142:I145)</f>
        <v>0</v>
      </c>
      <c r="J141" s="9">
        <f>I141 / 592067.02</f>
        <v>0</v>
      </c>
      <c r="K141" s="47" t="s">
        <v>37</v>
      </c>
    </row>
    <row r="142" spans="1:11" ht="39" customHeight="1">
      <c r="A142" s="10" t="s">
        <v>603</v>
      </c>
      <c r="B142" s="11" t="s">
        <v>540</v>
      </c>
      <c r="C142" s="10" t="s">
        <v>40</v>
      </c>
      <c r="D142" s="10" t="s">
        <v>541</v>
      </c>
      <c r="E142" s="12" t="s">
        <v>54</v>
      </c>
      <c r="F142" s="11">
        <v>10</v>
      </c>
      <c r="G142" s="13"/>
      <c r="H142" s="13">
        <f>TRUNC(G142 * (1 + 22.23 / 100), 2)</f>
        <v>0</v>
      </c>
      <c r="I142" s="13">
        <f>TRUNC(F142 * H142, 2)</f>
        <v>0</v>
      </c>
      <c r="J142" s="14">
        <f>I142 / 592067.02</f>
        <v>0</v>
      </c>
      <c r="K142" s="48">
        <v>7963.7</v>
      </c>
    </row>
    <row r="143" spans="1:11" ht="26.1" customHeight="1">
      <c r="A143" s="10" t="s">
        <v>539</v>
      </c>
      <c r="B143" s="11" t="s">
        <v>543</v>
      </c>
      <c r="C143" s="10" t="s">
        <v>52</v>
      </c>
      <c r="D143" s="10" t="s">
        <v>544</v>
      </c>
      <c r="E143" s="12" t="s">
        <v>54</v>
      </c>
      <c r="F143" s="11">
        <v>10</v>
      </c>
      <c r="G143" s="13"/>
      <c r="H143" s="13">
        <f>TRUNC(G143 * (1 + 22.23 / 100), 2)</f>
        <v>0</v>
      </c>
      <c r="I143" s="13">
        <f>TRUNC(F143 * H143, 2)</f>
        <v>0</v>
      </c>
      <c r="J143" s="14">
        <f>I143 / 592067.02</f>
        <v>0</v>
      </c>
      <c r="K143" s="48">
        <v>2080.9</v>
      </c>
    </row>
    <row r="144" spans="1:11" ht="26.1" customHeight="1">
      <c r="A144" s="10" t="s">
        <v>604</v>
      </c>
      <c r="B144" s="11" t="s">
        <v>546</v>
      </c>
      <c r="C144" s="10" t="s">
        <v>40</v>
      </c>
      <c r="D144" s="10" t="s">
        <v>547</v>
      </c>
      <c r="E144" s="12" t="s">
        <v>54</v>
      </c>
      <c r="F144" s="11">
        <v>10</v>
      </c>
      <c r="G144" s="13"/>
      <c r="H144" s="13">
        <f>TRUNC(G144 * (1 + 22.23 / 100), 2)</f>
        <v>0</v>
      </c>
      <c r="I144" s="13">
        <f>TRUNC(F144 * H144, 2)</f>
        <v>0</v>
      </c>
      <c r="J144" s="14">
        <f>I144 / 592067.02</f>
        <v>0</v>
      </c>
      <c r="K144" s="48">
        <v>1243.9000000000001</v>
      </c>
    </row>
    <row r="145" spans="1:11" ht="26.1" customHeight="1">
      <c r="A145" s="10" t="s">
        <v>542</v>
      </c>
      <c r="B145" s="11" t="s">
        <v>549</v>
      </c>
      <c r="C145" s="10" t="s">
        <v>126</v>
      </c>
      <c r="D145" s="10" t="s">
        <v>550</v>
      </c>
      <c r="E145" s="12" t="s">
        <v>54</v>
      </c>
      <c r="F145" s="11">
        <v>10</v>
      </c>
      <c r="G145" s="13"/>
      <c r="H145" s="13">
        <f>TRUNC(G145 * (1 + 22.23 / 100), 2)</f>
        <v>0</v>
      </c>
      <c r="I145" s="13">
        <f>TRUNC(F145 * H145, 2)</f>
        <v>0</v>
      </c>
      <c r="J145" s="14">
        <f>I145 / 592067.02</f>
        <v>0</v>
      </c>
      <c r="K145" s="48">
        <v>3029.8</v>
      </c>
    </row>
    <row r="146" spans="1:11" ht="24" customHeight="1">
      <c r="A146" s="6" t="s">
        <v>551</v>
      </c>
      <c r="B146" s="6"/>
      <c r="C146" s="6"/>
      <c r="D146" s="6" t="s">
        <v>552</v>
      </c>
      <c r="E146" s="6"/>
      <c r="F146" s="7"/>
      <c r="G146" s="6"/>
      <c r="H146" s="6"/>
      <c r="I146" s="8">
        <f>SUM(I147:I150)</f>
        <v>0</v>
      </c>
      <c r="J146" s="9">
        <f>I146 / 592067.02</f>
        <v>0</v>
      </c>
      <c r="K146" s="47" t="s">
        <v>37</v>
      </c>
    </row>
    <row r="147" spans="1:11" ht="26.1" customHeight="1">
      <c r="A147" s="10" t="s">
        <v>553</v>
      </c>
      <c r="B147" s="11" t="s">
        <v>554</v>
      </c>
      <c r="C147" s="10" t="s">
        <v>126</v>
      </c>
      <c r="D147" s="10" t="s">
        <v>555</v>
      </c>
      <c r="E147" s="12" t="s">
        <v>54</v>
      </c>
      <c r="F147" s="11">
        <v>10</v>
      </c>
      <c r="G147" s="13"/>
      <c r="H147" s="13">
        <f>TRUNC(G147 * (1 + 22.23 / 100), 2)</f>
        <v>0</v>
      </c>
      <c r="I147" s="13">
        <f>TRUNC(F147 * H147, 2)</f>
        <v>0</v>
      </c>
      <c r="J147" s="14">
        <f>I147 / 592067.02</f>
        <v>0</v>
      </c>
      <c r="K147" s="48">
        <v>1947.8</v>
      </c>
    </row>
    <row r="148" spans="1:11" ht="39" customHeight="1">
      <c r="A148" s="10" t="s">
        <v>556</v>
      </c>
      <c r="B148" s="11" t="s">
        <v>557</v>
      </c>
      <c r="C148" s="10" t="s">
        <v>40</v>
      </c>
      <c r="D148" s="10" t="s">
        <v>558</v>
      </c>
      <c r="E148" s="12" t="s">
        <v>54</v>
      </c>
      <c r="F148" s="11">
        <v>10</v>
      </c>
      <c r="G148" s="13"/>
      <c r="H148" s="13">
        <f>TRUNC(G148 * (1 + 22.23 / 100), 2)</f>
        <v>0</v>
      </c>
      <c r="I148" s="13">
        <f>TRUNC(F148 * H148, 2)</f>
        <v>0</v>
      </c>
      <c r="J148" s="14">
        <f>I148 / 592067.02</f>
        <v>0</v>
      </c>
      <c r="K148" s="48">
        <v>4198.2</v>
      </c>
    </row>
    <row r="149" spans="1:11" ht="39" customHeight="1">
      <c r="A149" s="10" t="s">
        <v>559</v>
      </c>
      <c r="B149" s="11" t="s">
        <v>560</v>
      </c>
      <c r="C149" s="10" t="s">
        <v>40</v>
      </c>
      <c r="D149" s="10" t="s">
        <v>561</v>
      </c>
      <c r="E149" s="12" t="s">
        <v>54</v>
      </c>
      <c r="F149" s="11">
        <v>10</v>
      </c>
      <c r="G149" s="13"/>
      <c r="H149" s="13">
        <f>TRUNC(G149 * (1 + 22.23 / 100), 2)</f>
        <v>0</v>
      </c>
      <c r="I149" s="13">
        <f>TRUNC(F149 * H149, 2)</f>
        <v>0</v>
      </c>
      <c r="J149" s="14">
        <f>I149 / 592067.02</f>
        <v>0</v>
      </c>
      <c r="K149" s="48">
        <v>599.6</v>
      </c>
    </row>
    <row r="150" spans="1:11" ht="26.1" customHeight="1">
      <c r="A150" s="10" t="s">
        <v>562</v>
      </c>
      <c r="B150" s="11" t="s">
        <v>563</v>
      </c>
      <c r="C150" s="10" t="s">
        <v>52</v>
      </c>
      <c r="D150" s="10" t="s">
        <v>564</v>
      </c>
      <c r="E150" s="12" t="s">
        <v>503</v>
      </c>
      <c r="F150" s="11">
        <v>19.309999999999999</v>
      </c>
      <c r="G150" s="13"/>
      <c r="H150" s="13">
        <f>TRUNC(G150 * (1 + 22.23 / 100), 2)</f>
        <v>0</v>
      </c>
      <c r="I150" s="13">
        <f>TRUNC(F150 * H150, 2)</f>
        <v>0</v>
      </c>
      <c r="J150" s="14">
        <f>I150 / 592067.02</f>
        <v>0</v>
      </c>
      <c r="K150" s="48">
        <v>15846.94</v>
      </c>
    </row>
    <row r="151" spans="1:11" ht="24" customHeight="1">
      <c r="A151" s="6" t="s">
        <v>565</v>
      </c>
      <c r="B151" s="6"/>
      <c r="C151" s="6"/>
      <c r="D151" s="6" t="s">
        <v>566</v>
      </c>
      <c r="E151" s="6"/>
      <c r="F151" s="7"/>
      <c r="G151" s="6"/>
      <c r="H151" s="6"/>
      <c r="I151" s="8">
        <f>I152</f>
        <v>0</v>
      </c>
      <c r="J151" s="9">
        <f>I151 / 592067.02</f>
        <v>0</v>
      </c>
      <c r="K151" s="47" t="s">
        <v>37</v>
      </c>
    </row>
    <row r="152" spans="1:11" ht="39" customHeight="1">
      <c r="A152" s="10" t="s">
        <v>567</v>
      </c>
      <c r="B152" s="11" t="s">
        <v>568</v>
      </c>
      <c r="C152" s="10" t="s">
        <v>40</v>
      </c>
      <c r="D152" s="10" t="s">
        <v>569</v>
      </c>
      <c r="E152" s="12" t="s">
        <v>54</v>
      </c>
      <c r="F152" s="11">
        <v>30</v>
      </c>
      <c r="G152" s="13"/>
      <c r="H152" s="13">
        <f>TRUNC(G152 * (1 + 22.23 / 100), 2)</f>
        <v>0</v>
      </c>
      <c r="I152" s="13">
        <f>TRUNC(F152 * H152, 2)</f>
        <v>0</v>
      </c>
      <c r="J152" s="14">
        <f>I152 / 592067.02</f>
        <v>0</v>
      </c>
      <c r="K152" s="48">
        <v>1533</v>
      </c>
    </row>
    <row r="153" spans="1:11" ht="24" customHeight="1">
      <c r="A153" s="6" t="s">
        <v>570</v>
      </c>
      <c r="B153" s="6"/>
      <c r="C153" s="6"/>
      <c r="D153" s="6" t="s">
        <v>571</v>
      </c>
      <c r="E153" s="6"/>
      <c r="F153" s="7"/>
      <c r="G153" s="6"/>
      <c r="H153" s="6"/>
      <c r="I153" s="8">
        <f>I154</f>
        <v>0</v>
      </c>
      <c r="J153" s="9">
        <f>I153 / 592067.02</f>
        <v>0</v>
      </c>
      <c r="K153" s="47" t="s">
        <v>37</v>
      </c>
    </row>
    <row r="154" spans="1:11" ht="39" customHeight="1">
      <c r="A154" s="10" t="s">
        <v>572</v>
      </c>
      <c r="B154" s="11" t="s">
        <v>573</v>
      </c>
      <c r="C154" s="10" t="s">
        <v>52</v>
      </c>
      <c r="D154" s="10" t="s">
        <v>574</v>
      </c>
      <c r="E154" s="12" t="s">
        <v>575</v>
      </c>
      <c r="F154" s="11">
        <v>10</v>
      </c>
      <c r="G154" s="13"/>
      <c r="H154" s="13">
        <f>TRUNC(G154 * (1 + 22.23 / 100), 2)</f>
        <v>0</v>
      </c>
      <c r="I154" s="13">
        <f>TRUNC(F154 * H154, 2)</f>
        <v>0</v>
      </c>
      <c r="J154" s="14">
        <f>I154 / 592067.02</f>
        <v>0</v>
      </c>
      <c r="K154" s="48">
        <v>34042.800000000003</v>
      </c>
    </row>
    <row r="155" spans="1:11" ht="24" customHeight="1">
      <c r="A155" s="6" t="s">
        <v>576</v>
      </c>
      <c r="B155" s="6"/>
      <c r="C155" s="6"/>
      <c r="D155" s="6" t="s">
        <v>577</v>
      </c>
      <c r="E155" s="6"/>
      <c r="F155" s="7"/>
      <c r="G155" s="6"/>
      <c r="H155" s="6"/>
      <c r="I155" s="8">
        <f>SUM(I156:I161)</f>
        <v>0</v>
      </c>
      <c r="J155" s="9">
        <f>I155 / 592067.02</f>
        <v>0</v>
      </c>
      <c r="K155" s="47" t="s">
        <v>37</v>
      </c>
    </row>
    <row r="156" spans="1:11" ht="26.1" customHeight="1">
      <c r="A156" s="10" t="s">
        <v>578</v>
      </c>
      <c r="B156" s="11" t="s">
        <v>579</v>
      </c>
      <c r="C156" s="10" t="s">
        <v>40</v>
      </c>
      <c r="D156" s="10" t="s">
        <v>580</v>
      </c>
      <c r="E156" s="12" t="s">
        <v>162</v>
      </c>
      <c r="F156" s="11">
        <v>108.41</v>
      </c>
      <c r="G156" s="13"/>
      <c r="H156" s="13">
        <f>TRUNC(G156 * (1 + 22.23 / 100), 2)</f>
        <v>0</v>
      </c>
      <c r="I156" s="13">
        <f>TRUNC(F156 * H156, 2)</f>
        <v>0</v>
      </c>
      <c r="J156" s="14">
        <f>I156 / 592067.02</f>
        <v>0</v>
      </c>
      <c r="K156" s="48">
        <v>517.11</v>
      </c>
    </row>
    <row r="157" spans="1:11" ht="26.1" customHeight="1">
      <c r="A157" s="10" t="s">
        <v>581</v>
      </c>
      <c r="B157" s="11" t="s">
        <v>582</v>
      </c>
      <c r="C157" s="10" t="s">
        <v>40</v>
      </c>
      <c r="D157" s="10" t="s">
        <v>583</v>
      </c>
      <c r="E157" s="12" t="s">
        <v>162</v>
      </c>
      <c r="F157" s="11">
        <v>108.41</v>
      </c>
      <c r="G157" s="13"/>
      <c r="H157" s="13">
        <f>TRUNC(G157 * (1 + 22.23 / 100), 2)</f>
        <v>0</v>
      </c>
      <c r="I157" s="13">
        <f>TRUNC(F157 * H157, 2)</f>
        <v>0</v>
      </c>
      <c r="J157" s="14">
        <f>I157 / 592067.02</f>
        <v>0</v>
      </c>
      <c r="K157" s="48">
        <v>226.57</v>
      </c>
    </row>
    <row r="158" spans="1:11" ht="26.1" customHeight="1">
      <c r="A158" s="10" t="s">
        <v>584</v>
      </c>
      <c r="B158" s="11" t="s">
        <v>585</v>
      </c>
      <c r="C158" s="10" t="s">
        <v>40</v>
      </c>
      <c r="D158" s="10" t="s">
        <v>586</v>
      </c>
      <c r="E158" s="12" t="s">
        <v>162</v>
      </c>
      <c r="F158" s="11">
        <v>345.43</v>
      </c>
      <c r="G158" s="13"/>
      <c r="H158" s="13">
        <f>TRUNC(G158 * (1 + 22.23 / 100), 2)</f>
        <v>0</v>
      </c>
      <c r="I158" s="13">
        <f>TRUNC(F158 * H158, 2)</f>
        <v>0</v>
      </c>
      <c r="J158" s="14">
        <f>I158 / 592067.02</f>
        <v>0</v>
      </c>
      <c r="K158" s="48">
        <v>400.69</v>
      </c>
    </row>
    <row r="159" spans="1:11" ht="26.1" customHeight="1">
      <c r="A159" s="10" t="s">
        <v>587</v>
      </c>
      <c r="B159" s="11" t="s">
        <v>588</v>
      </c>
      <c r="C159" s="10" t="s">
        <v>40</v>
      </c>
      <c r="D159" s="10" t="s">
        <v>589</v>
      </c>
      <c r="E159" s="12" t="s">
        <v>162</v>
      </c>
      <c r="F159" s="11">
        <v>22.87</v>
      </c>
      <c r="G159" s="13"/>
      <c r="H159" s="13">
        <f>TRUNC(G159 * (1 + 22.23 / 100), 2)</f>
        <v>0</v>
      </c>
      <c r="I159" s="13">
        <f>TRUNC(F159 * H159, 2)</f>
        <v>0</v>
      </c>
      <c r="J159" s="14">
        <f>I159 / 592067.02</f>
        <v>0</v>
      </c>
      <c r="K159" s="48">
        <v>29.27</v>
      </c>
    </row>
    <row r="160" spans="1:11" ht="26.1" customHeight="1">
      <c r="A160" s="10" t="s">
        <v>590</v>
      </c>
      <c r="B160" s="11" t="s">
        <v>591</v>
      </c>
      <c r="C160" s="10" t="s">
        <v>40</v>
      </c>
      <c r="D160" s="10" t="s">
        <v>592</v>
      </c>
      <c r="E160" s="12" t="s">
        <v>162</v>
      </c>
      <c r="F160" s="11">
        <v>108.41</v>
      </c>
      <c r="G160" s="13"/>
      <c r="H160" s="13">
        <f>TRUNC(G160 * (1 + 22.23 / 100), 2)</f>
        <v>0</v>
      </c>
      <c r="I160" s="13">
        <f>TRUNC(F160 * H160, 2)</f>
        <v>0</v>
      </c>
      <c r="J160" s="14">
        <f>I160 / 592067.02</f>
        <v>0</v>
      </c>
      <c r="K160" s="48">
        <v>304.63</v>
      </c>
    </row>
    <row r="161" spans="1:11" ht="24" customHeight="1">
      <c r="A161" s="10" t="s">
        <v>593</v>
      </c>
      <c r="B161" s="11" t="s">
        <v>594</v>
      </c>
      <c r="C161" s="10" t="s">
        <v>40</v>
      </c>
      <c r="D161" s="10" t="s">
        <v>595</v>
      </c>
      <c r="E161" s="12" t="s">
        <v>162</v>
      </c>
      <c r="F161" s="11">
        <v>37.42</v>
      </c>
      <c r="G161" s="13"/>
      <c r="H161" s="13">
        <f>TRUNC(G161 * (1 + 22.23 / 100), 2)</f>
        <v>0</v>
      </c>
      <c r="I161" s="13">
        <f>TRUNC(F161 * H161, 2)</f>
        <v>0</v>
      </c>
      <c r="J161" s="14">
        <f>I161 / 592067.02</f>
        <v>0</v>
      </c>
      <c r="K161" s="48">
        <v>50.51</v>
      </c>
    </row>
    <row r="162" spans="1:11" ht="24" customHeight="1">
      <c r="A162" s="6" t="s">
        <v>596</v>
      </c>
      <c r="B162" s="6"/>
      <c r="C162" s="6"/>
      <c r="D162" s="6" t="s">
        <v>597</v>
      </c>
      <c r="E162" s="6"/>
      <c r="F162" s="7"/>
      <c r="G162" s="6"/>
      <c r="H162" s="6"/>
      <c r="I162" s="8">
        <f>I163+I164</f>
        <v>0</v>
      </c>
      <c r="J162" s="9">
        <f>I162 / 592067.02</f>
        <v>0</v>
      </c>
      <c r="K162" s="47" t="s">
        <v>37</v>
      </c>
    </row>
    <row r="163" spans="1:11" ht="39" customHeight="1">
      <c r="A163" s="10" t="s">
        <v>598</v>
      </c>
      <c r="B163" s="11" t="s">
        <v>213</v>
      </c>
      <c r="C163" s="10" t="s">
        <v>40</v>
      </c>
      <c r="D163" s="10" t="s">
        <v>214</v>
      </c>
      <c r="E163" s="12" t="s">
        <v>54</v>
      </c>
      <c r="F163" s="11">
        <v>20</v>
      </c>
      <c r="G163" s="13"/>
      <c r="H163" s="13">
        <f>TRUNC(G163 * (1 + 22.23 / 100), 2)</f>
        <v>0</v>
      </c>
      <c r="I163" s="13">
        <f>TRUNC(F163 * H163, 2)</f>
        <v>0</v>
      </c>
      <c r="J163" s="14">
        <f>I163 / 592067.02</f>
        <v>0</v>
      </c>
      <c r="K163" s="48">
        <v>1610.6</v>
      </c>
    </row>
    <row r="164" spans="1:11" ht="26.1" customHeight="1">
      <c r="A164" s="10" t="s">
        <v>599</v>
      </c>
      <c r="B164" s="11" t="s">
        <v>600</v>
      </c>
      <c r="C164" s="10" t="s">
        <v>126</v>
      </c>
      <c r="D164" s="10" t="s">
        <v>601</v>
      </c>
      <c r="E164" s="12" t="s">
        <v>162</v>
      </c>
      <c r="F164" s="11">
        <v>35.81</v>
      </c>
      <c r="G164" s="13"/>
      <c r="H164" s="13">
        <f>TRUNC(G164 * (1 + 22.23 / 100), 2)</f>
        <v>0</v>
      </c>
      <c r="I164" s="13">
        <f>TRUNC(F164 * H164, 2)</f>
        <v>0</v>
      </c>
      <c r="J164" s="14">
        <f>I164 / 592067.02</f>
        <v>0</v>
      </c>
      <c r="K164" s="48">
        <v>129871.76</v>
      </c>
    </row>
    <row r="165" spans="1:11">
      <c r="A165" s="15"/>
      <c r="B165" s="15"/>
      <c r="C165" s="15"/>
      <c r="D165" s="15"/>
      <c r="E165" s="15"/>
      <c r="F165" s="15"/>
      <c r="G165" s="15"/>
      <c r="H165" s="15"/>
      <c r="I165" s="15"/>
      <c r="J165" s="15"/>
    </row>
    <row r="166" spans="1:11">
      <c r="A166" s="44"/>
      <c r="B166" s="44"/>
      <c r="C166" s="44"/>
      <c r="D166" s="17"/>
      <c r="E166" s="16"/>
      <c r="F166" s="42" t="s">
        <v>55</v>
      </c>
      <c r="G166" s="44"/>
      <c r="H166" s="45">
        <v>0</v>
      </c>
      <c r="I166" s="44"/>
      <c r="J166" s="44"/>
    </row>
    <row r="167" spans="1:11">
      <c r="A167" s="44"/>
      <c r="B167" s="44"/>
      <c r="C167" s="44"/>
      <c r="D167" s="17"/>
      <c r="E167" s="16"/>
      <c r="F167" s="42" t="s">
        <v>56</v>
      </c>
      <c r="G167" s="44"/>
      <c r="H167" s="45">
        <v>0</v>
      </c>
      <c r="I167" s="44"/>
      <c r="J167" s="44"/>
    </row>
    <row r="168" spans="1:11">
      <c r="A168" s="44"/>
      <c r="B168" s="44"/>
      <c r="C168" s="44"/>
      <c r="D168" s="17"/>
      <c r="E168" s="16"/>
      <c r="F168" s="42" t="s">
        <v>57</v>
      </c>
      <c r="G168" s="44"/>
      <c r="H168" s="45">
        <v>0</v>
      </c>
      <c r="I168" s="44"/>
      <c r="J168" s="44"/>
    </row>
    <row r="169" spans="1:11" ht="60" customHeight="1">
      <c r="A169" s="18"/>
      <c r="B169" s="18"/>
      <c r="C169" s="18"/>
      <c r="D169" s="18"/>
      <c r="E169" s="18"/>
      <c r="F169" s="18"/>
      <c r="G169" s="18"/>
      <c r="H169" s="18"/>
      <c r="I169" s="18"/>
      <c r="J169" s="18"/>
    </row>
    <row r="170" spans="1:11" ht="69.95" customHeight="1">
      <c r="A170" s="46" t="s">
        <v>58</v>
      </c>
      <c r="B170" s="50"/>
      <c r="C170" s="50"/>
      <c r="D170" s="50"/>
      <c r="E170" s="50"/>
      <c r="F170" s="50"/>
      <c r="G170" s="50"/>
      <c r="H170" s="50"/>
      <c r="I170" s="50"/>
      <c r="J170" s="50"/>
    </row>
    <row r="171" spans="1:11" ht="60" customHeight="1">
      <c r="A171" s="18"/>
      <c r="B171" s="18"/>
      <c r="C171" s="18"/>
      <c r="D171" s="18"/>
      <c r="E171" s="18"/>
      <c r="F171" s="18"/>
      <c r="G171" s="18"/>
      <c r="H171" s="18"/>
      <c r="I171" s="18"/>
      <c r="J171" s="18"/>
    </row>
    <row r="172" spans="1:11" ht="69.95" customHeight="1">
      <c r="A172" s="46" t="s">
        <v>135</v>
      </c>
      <c r="B172" s="50"/>
      <c r="C172" s="50"/>
      <c r="D172" s="50"/>
      <c r="E172" s="50"/>
      <c r="F172" s="50"/>
      <c r="G172" s="50"/>
      <c r="H172" s="50"/>
      <c r="I172" s="50"/>
      <c r="J172" s="50"/>
    </row>
  </sheetData>
  <mergeCells count="18">
    <mergeCell ref="E1:F1"/>
    <mergeCell ref="G1:H1"/>
    <mergeCell ref="I1:J1"/>
    <mergeCell ref="E2:F2"/>
    <mergeCell ref="G2:H2"/>
    <mergeCell ref="I2:J2"/>
    <mergeCell ref="A3:J3"/>
    <mergeCell ref="A166:C166"/>
    <mergeCell ref="F166:G166"/>
    <mergeCell ref="H166:J166"/>
    <mergeCell ref="A167:C167"/>
    <mergeCell ref="F167:G167"/>
    <mergeCell ref="H167:J167"/>
    <mergeCell ref="A168:C168"/>
    <mergeCell ref="F168:G168"/>
    <mergeCell ref="H168:J168"/>
    <mergeCell ref="A170:J170"/>
    <mergeCell ref="A172:J172"/>
  </mergeCells>
  <pageMargins left="0.5" right="0.5" top="1" bottom="1" header="0.5" footer="0.5"/>
  <pageSetup paperSize="9" fitToHeight="0" orientation="landscape"/>
  <headerFooter>
    <oddHeader>&amp;L &amp;CMinistério da Agricultura e Pecuária &amp;R</oddHeader>
    <oddFooter>&amp;L &amp;C 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DC0DE0-52A7-40E0-9426-3A4BDDAF6591}">
  <sheetPr>
    <pageSetUpPr fitToPage="1"/>
  </sheetPr>
  <dimension ref="A1:M214"/>
  <sheetViews>
    <sheetView tabSelected="1" showWhiteSpace="0" topLeftCell="A190" workbookViewId="0">
      <selection activeCell="K196" sqref="K196"/>
    </sheetView>
  </sheetViews>
  <sheetFormatPr defaultRowHeight="14.25"/>
  <cols>
    <col min="1" max="2" width="10" bestFit="1" customWidth="1"/>
    <col min="3" max="3" width="15" bestFit="1" customWidth="1"/>
    <col min="4" max="4" width="60" bestFit="1" customWidth="1"/>
    <col min="5" max="5" width="8" bestFit="1" customWidth="1"/>
    <col min="6" max="10" width="13" bestFit="1" customWidth="1"/>
    <col min="11" max="11" width="32.75" bestFit="1" customWidth="1"/>
    <col min="13" max="13" width="14.5" customWidth="1"/>
  </cols>
  <sheetData>
    <row r="1" spans="1:13" ht="15">
      <c r="A1" s="1"/>
      <c r="B1" s="1"/>
      <c r="C1" s="1"/>
      <c r="D1" s="1" t="s">
        <v>17</v>
      </c>
      <c r="E1" s="41" t="s">
        <v>18</v>
      </c>
      <c r="F1" s="41"/>
      <c r="G1" s="41" t="s">
        <v>19</v>
      </c>
      <c r="H1" s="41"/>
      <c r="I1" s="41" t="s">
        <v>20</v>
      </c>
      <c r="J1" s="41"/>
    </row>
    <row r="2" spans="1:13" ht="80.099999999999994" customHeight="1">
      <c r="A2" s="2"/>
      <c r="B2" s="2"/>
      <c r="C2" s="2"/>
      <c r="D2" s="2" t="s">
        <v>605</v>
      </c>
      <c r="E2" s="42" t="s">
        <v>606</v>
      </c>
      <c r="F2" s="42"/>
      <c r="G2" s="42" t="s">
        <v>23</v>
      </c>
      <c r="H2" s="42"/>
      <c r="I2" s="42" t="s">
        <v>62</v>
      </c>
      <c r="J2" s="42"/>
    </row>
    <row r="3" spans="1:13">
      <c r="A3" s="43" t="s">
        <v>25</v>
      </c>
      <c r="B3" s="50"/>
      <c r="C3" s="50"/>
      <c r="D3" s="50"/>
      <c r="E3" s="50"/>
      <c r="F3" s="50"/>
      <c r="G3" s="50"/>
      <c r="H3" s="50"/>
      <c r="I3" s="50"/>
      <c r="J3" s="50"/>
    </row>
    <row r="4" spans="1:13" ht="30" customHeight="1">
      <c r="A4" s="3" t="s">
        <v>9</v>
      </c>
      <c r="B4" s="4" t="s">
        <v>26</v>
      </c>
      <c r="C4" s="3" t="s">
        <v>27</v>
      </c>
      <c r="D4" s="3" t="s">
        <v>28</v>
      </c>
      <c r="E4" s="5" t="s">
        <v>29</v>
      </c>
      <c r="F4" s="4" t="s">
        <v>30</v>
      </c>
      <c r="G4" s="4" t="s">
        <v>31</v>
      </c>
      <c r="H4" s="4" t="s">
        <v>32</v>
      </c>
      <c r="I4" s="4" t="s">
        <v>33</v>
      </c>
      <c r="J4" s="4" t="s">
        <v>34</v>
      </c>
    </row>
    <row r="5" spans="1:13" ht="24" customHeight="1">
      <c r="A5" s="6" t="s">
        <v>35</v>
      </c>
      <c r="B5" s="6"/>
      <c r="C5" s="6"/>
      <c r="D5" s="6" t="s">
        <v>607</v>
      </c>
      <c r="E5" s="6"/>
      <c r="F5" s="7"/>
      <c r="G5" s="6"/>
      <c r="H5" s="6"/>
      <c r="I5" s="8">
        <f>SUM(I6:I13)</f>
        <v>0</v>
      </c>
      <c r="J5" s="9">
        <f>I5 / 2166779</f>
        <v>0</v>
      </c>
      <c r="K5" s="47" t="s">
        <v>37</v>
      </c>
    </row>
    <row r="6" spans="1:13" ht="24" customHeight="1">
      <c r="A6" s="10" t="s">
        <v>38</v>
      </c>
      <c r="B6" s="11" t="s">
        <v>608</v>
      </c>
      <c r="C6" s="10" t="s">
        <v>126</v>
      </c>
      <c r="D6" s="10" t="s">
        <v>609</v>
      </c>
      <c r="E6" s="12" t="s">
        <v>46</v>
      </c>
      <c r="F6" s="11">
        <v>9</v>
      </c>
      <c r="G6" s="13"/>
      <c r="H6" s="13">
        <f>TRUNC(G6 * (1 + 22.23 / 100), 2)</f>
        <v>0</v>
      </c>
      <c r="I6" s="13">
        <f>TRUNC(F6 * H6, 2)</f>
        <v>0</v>
      </c>
      <c r="J6" s="14">
        <f>I6 / 2166779</f>
        <v>0</v>
      </c>
      <c r="K6" s="48">
        <v>13149.18</v>
      </c>
    </row>
    <row r="7" spans="1:13" ht="24" customHeight="1">
      <c r="A7" s="10" t="s">
        <v>43</v>
      </c>
      <c r="B7" s="11" t="s">
        <v>610</v>
      </c>
      <c r="C7" s="10" t="s">
        <v>126</v>
      </c>
      <c r="D7" s="10" t="s">
        <v>611</v>
      </c>
      <c r="E7" s="12" t="s">
        <v>46</v>
      </c>
      <c r="F7" s="11">
        <v>9</v>
      </c>
      <c r="G7" s="13"/>
      <c r="H7" s="13">
        <f>TRUNC(G7 * (1 + 22.23 / 100), 2)</f>
        <v>0</v>
      </c>
      <c r="I7" s="13">
        <f>TRUNC(F7 * H7, 2)</f>
        <v>0</v>
      </c>
      <c r="J7" s="14">
        <f>I7 / 2166779</f>
        <v>0</v>
      </c>
      <c r="K7" s="48">
        <v>13149.18</v>
      </c>
    </row>
    <row r="8" spans="1:13" ht="51.95" customHeight="1">
      <c r="A8" s="10" t="s">
        <v>47</v>
      </c>
      <c r="B8" s="11" t="s">
        <v>612</v>
      </c>
      <c r="C8" s="10" t="s">
        <v>186</v>
      </c>
      <c r="D8" s="10" t="s">
        <v>613</v>
      </c>
      <c r="E8" s="12" t="s">
        <v>275</v>
      </c>
      <c r="F8" s="11">
        <v>2</v>
      </c>
      <c r="G8" s="13"/>
      <c r="H8" s="13">
        <f>TRUNC(G8 * (1 + 22.23 / 100), 2)</f>
        <v>0</v>
      </c>
      <c r="I8" s="13">
        <f>TRUNC(F8 * H8, 2)</f>
        <v>0</v>
      </c>
      <c r="J8" s="14">
        <f>I8 / 2166779</f>
        <v>0</v>
      </c>
      <c r="K8" s="48">
        <v>3842.32</v>
      </c>
    </row>
    <row r="9" spans="1:13" ht="24" customHeight="1">
      <c r="A9" s="10" t="s">
        <v>50</v>
      </c>
      <c r="B9" s="11" t="s">
        <v>614</v>
      </c>
      <c r="C9" s="10" t="s">
        <v>40</v>
      </c>
      <c r="D9" s="10" t="s">
        <v>615</v>
      </c>
      <c r="E9" s="12" t="s">
        <v>162</v>
      </c>
      <c r="F9" s="11">
        <v>2</v>
      </c>
      <c r="G9" s="13"/>
      <c r="H9" s="13">
        <f>TRUNC(G9 * (1 + 22.23 / 100), 2)</f>
        <v>0</v>
      </c>
      <c r="I9" s="13">
        <f>TRUNC(F9 * H9, 2)</f>
        <v>0</v>
      </c>
      <c r="J9" s="14">
        <f>I9 / 2166779</f>
        <v>0</v>
      </c>
      <c r="K9" s="48">
        <v>1279.72</v>
      </c>
    </row>
    <row r="10" spans="1:13" ht="39" customHeight="1">
      <c r="A10" s="10" t="s">
        <v>143</v>
      </c>
      <c r="B10" s="11" t="s">
        <v>616</v>
      </c>
      <c r="C10" s="10" t="s">
        <v>40</v>
      </c>
      <c r="D10" s="10" t="s">
        <v>617</v>
      </c>
      <c r="E10" s="12" t="s">
        <v>162</v>
      </c>
      <c r="F10" s="11">
        <v>5</v>
      </c>
      <c r="G10" s="13"/>
      <c r="H10" s="13">
        <f>TRUNC(G10 * (1 + 22.23 / 100), 2)</f>
        <v>0</v>
      </c>
      <c r="I10" s="13">
        <f>TRUNC(F10 * H10, 2)</f>
        <v>0</v>
      </c>
      <c r="J10" s="14">
        <f>I10 / 2166779</f>
        <v>0</v>
      </c>
      <c r="K10" s="48">
        <v>3590.85</v>
      </c>
    </row>
    <row r="11" spans="1:13" ht="39" customHeight="1">
      <c r="A11" s="10" t="s">
        <v>163</v>
      </c>
      <c r="B11" s="11" t="s">
        <v>618</v>
      </c>
      <c r="C11" s="10" t="s">
        <v>40</v>
      </c>
      <c r="D11" s="10" t="s">
        <v>619</v>
      </c>
      <c r="E11" s="12" t="s">
        <v>162</v>
      </c>
      <c r="F11" s="11">
        <v>6</v>
      </c>
      <c r="G11" s="13"/>
      <c r="H11" s="13">
        <f>TRUNC(G11 * (1 + 22.23 / 100), 2)</f>
        <v>0</v>
      </c>
      <c r="I11" s="13">
        <f>TRUNC(F11 * H11, 2)</f>
        <v>0</v>
      </c>
      <c r="J11" s="14">
        <f>I11 / 2166779</f>
        <v>0</v>
      </c>
      <c r="K11" s="48">
        <v>6999.18</v>
      </c>
    </row>
    <row r="12" spans="1:13" ht="65.099999999999994" customHeight="1">
      <c r="A12" s="10" t="s">
        <v>166</v>
      </c>
      <c r="B12" s="11" t="s">
        <v>620</v>
      </c>
      <c r="C12" s="10" t="s">
        <v>186</v>
      </c>
      <c r="D12" s="10" t="s">
        <v>621</v>
      </c>
      <c r="E12" s="12" t="s">
        <v>162</v>
      </c>
      <c r="F12" s="11">
        <v>154</v>
      </c>
      <c r="G12" s="13"/>
      <c r="H12" s="13">
        <f>TRUNC(G12 * (1 + 22.23 / 100), 2)</f>
        <v>0</v>
      </c>
      <c r="I12" s="13">
        <f>TRUNC(F12 * H12, 2)</f>
        <v>0</v>
      </c>
      <c r="J12" s="14">
        <f>I12 / 2166779</f>
        <v>0</v>
      </c>
      <c r="K12" s="48">
        <v>11910.36</v>
      </c>
    </row>
    <row r="13" spans="1:13" ht="24" customHeight="1">
      <c r="A13" s="10" t="s">
        <v>169</v>
      </c>
      <c r="B13" s="11" t="s">
        <v>622</v>
      </c>
      <c r="C13" s="10" t="s">
        <v>126</v>
      </c>
      <c r="D13" s="10" t="s">
        <v>623</v>
      </c>
      <c r="E13" s="12" t="s">
        <v>54</v>
      </c>
      <c r="F13" s="11">
        <v>1</v>
      </c>
      <c r="G13" s="13"/>
      <c r="H13" s="13">
        <f>TRUNC(G13 * (1 + 22.23 / 100), 2)</f>
        <v>0</v>
      </c>
      <c r="I13" s="13">
        <f>TRUNC(F13 * H13, 2)</f>
        <v>0</v>
      </c>
      <c r="J13" s="14">
        <f>I13 / 2166779</f>
        <v>0</v>
      </c>
      <c r="K13" s="48">
        <v>9200.93</v>
      </c>
    </row>
    <row r="14" spans="1:13" ht="26.1" customHeight="1">
      <c r="A14" s="6" t="s">
        <v>172</v>
      </c>
      <c r="B14" s="6"/>
      <c r="C14" s="6"/>
      <c r="D14" s="6" t="s">
        <v>624</v>
      </c>
      <c r="E14" s="6"/>
      <c r="F14" s="7"/>
      <c r="G14" s="6"/>
      <c r="H14" s="6"/>
      <c r="I14" s="8">
        <f>I15</f>
        <v>0</v>
      </c>
      <c r="J14" s="9">
        <f>I14 / 2166779</f>
        <v>0</v>
      </c>
      <c r="K14" s="47" t="s">
        <v>37</v>
      </c>
      <c r="M14" s="49"/>
    </row>
    <row r="15" spans="1:13" ht="65.099999999999994" customHeight="1">
      <c r="A15" s="10" t="s">
        <v>625</v>
      </c>
      <c r="B15" s="11" t="s">
        <v>620</v>
      </c>
      <c r="C15" s="10" t="s">
        <v>186</v>
      </c>
      <c r="D15" s="10" t="s">
        <v>621</v>
      </c>
      <c r="E15" s="12" t="s">
        <v>162</v>
      </c>
      <c r="F15" s="11">
        <v>237.16</v>
      </c>
      <c r="G15" s="13"/>
      <c r="H15" s="13">
        <f>TRUNC(G15 * (1 + 22.23 / 100), 2)</f>
        <v>0</v>
      </c>
      <c r="I15" s="13">
        <f>TRUNC(F15 * H15, 2)</f>
        <v>0</v>
      </c>
      <c r="J15" s="14">
        <f>I15 / 2166779</f>
        <v>0</v>
      </c>
      <c r="K15" s="48">
        <v>18341.95</v>
      </c>
    </row>
    <row r="16" spans="1:13" ht="24" customHeight="1">
      <c r="A16" s="6" t="s">
        <v>201</v>
      </c>
      <c r="B16" s="6"/>
      <c r="C16" s="6"/>
      <c r="D16" s="6" t="s">
        <v>150</v>
      </c>
      <c r="E16" s="6"/>
      <c r="F16" s="7"/>
      <c r="G16" s="6"/>
      <c r="H16" s="6"/>
      <c r="I16" s="8">
        <f>SUM(I17:I35)</f>
        <v>0</v>
      </c>
      <c r="J16" s="9">
        <f>I16 / 2166779</f>
        <v>0</v>
      </c>
      <c r="K16" s="47" t="s">
        <v>37</v>
      </c>
    </row>
    <row r="17" spans="1:11" ht="26.1" customHeight="1">
      <c r="A17" s="10" t="s">
        <v>203</v>
      </c>
      <c r="B17" s="11" t="s">
        <v>151</v>
      </c>
      <c r="C17" s="10" t="s">
        <v>40</v>
      </c>
      <c r="D17" s="10" t="s">
        <v>152</v>
      </c>
      <c r="E17" s="12" t="s">
        <v>54</v>
      </c>
      <c r="F17" s="11">
        <v>136</v>
      </c>
      <c r="G17" s="13"/>
      <c r="H17" s="13">
        <f>TRUNC(G17 * (1 + 22.23 / 100), 2)</f>
        <v>0</v>
      </c>
      <c r="I17" s="13">
        <f>TRUNC(F17 * H17, 2)</f>
        <v>0</v>
      </c>
      <c r="J17" s="14">
        <f>I17 / 2166779</f>
        <v>0</v>
      </c>
      <c r="K17" s="48">
        <v>2351.44</v>
      </c>
    </row>
    <row r="18" spans="1:11" ht="39" customHeight="1">
      <c r="A18" s="10" t="s">
        <v>206</v>
      </c>
      <c r="B18" s="11" t="s">
        <v>153</v>
      </c>
      <c r="C18" s="10" t="s">
        <v>40</v>
      </c>
      <c r="D18" s="10" t="s">
        <v>154</v>
      </c>
      <c r="E18" s="12" t="s">
        <v>101</v>
      </c>
      <c r="F18" s="11">
        <v>594</v>
      </c>
      <c r="G18" s="13"/>
      <c r="H18" s="13">
        <f>TRUNC(G18 * (1 + 22.23 / 100), 2)</f>
        <v>0</v>
      </c>
      <c r="I18" s="13">
        <f>TRUNC(F18 * H18, 2)</f>
        <v>0</v>
      </c>
      <c r="J18" s="14">
        <f>I18 / 2166779</f>
        <v>0</v>
      </c>
      <c r="K18" s="48">
        <v>409.86</v>
      </c>
    </row>
    <row r="19" spans="1:11" ht="39" customHeight="1">
      <c r="A19" s="10" t="s">
        <v>209</v>
      </c>
      <c r="B19" s="11" t="s">
        <v>155</v>
      </c>
      <c r="C19" s="10" t="s">
        <v>40</v>
      </c>
      <c r="D19" s="10" t="s">
        <v>156</v>
      </c>
      <c r="E19" s="12" t="s">
        <v>101</v>
      </c>
      <c r="F19" s="11">
        <v>3960</v>
      </c>
      <c r="G19" s="13"/>
      <c r="H19" s="13">
        <f>TRUNC(G19 * (1 + 22.23 / 100), 2)</f>
        <v>0</v>
      </c>
      <c r="I19" s="13">
        <f>TRUNC(F19 * H19, 2)</f>
        <v>0</v>
      </c>
      <c r="J19" s="14">
        <f>I19 / 2166779</f>
        <v>0</v>
      </c>
      <c r="K19" s="48">
        <v>2890.8</v>
      </c>
    </row>
    <row r="20" spans="1:11" ht="26.1" customHeight="1">
      <c r="A20" s="10" t="s">
        <v>212</v>
      </c>
      <c r="B20" s="11" t="s">
        <v>157</v>
      </c>
      <c r="C20" s="10" t="s">
        <v>40</v>
      </c>
      <c r="D20" s="10" t="s">
        <v>158</v>
      </c>
      <c r="E20" s="12" t="s">
        <v>159</v>
      </c>
      <c r="F20" s="11">
        <v>30.16</v>
      </c>
      <c r="G20" s="13"/>
      <c r="H20" s="13">
        <f>TRUNC(G20 * (1 + 22.23 / 100), 2)</f>
        <v>0</v>
      </c>
      <c r="I20" s="13">
        <f>TRUNC(F20 * H20, 2)</f>
        <v>0</v>
      </c>
      <c r="J20" s="14">
        <f>I20 / 2166779</f>
        <v>0</v>
      </c>
      <c r="K20" s="48">
        <v>2330.7600000000002</v>
      </c>
    </row>
    <row r="21" spans="1:11" ht="26.1" customHeight="1">
      <c r="A21" s="10" t="s">
        <v>215</v>
      </c>
      <c r="B21" s="11" t="s">
        <v>160</v>
      </c>
      <c r="C21" s="10" t="s">
        <v>40</v>
      </c>
      <c r="D21" s="10" t="s">
        <v>161</v>
      </c>
      <c r="E21" s="12" t="s">
        <v>162</v>
      </c>
      <c r="F21" s="11">
        <v>96.6</v>
      </c>
      <c r="G21" s="13"/>
      <c r="H21" s="13">
        <f>TRUNC(G21 * (1 + 22.23 / 100), 2)</f>
        <v>0</v>
      </c>
      <c r="I21" s="13">
        <f>TRUNC(F21 * H21, 2)</f>
        <v>0</v>
      </c>
      <c r="J21" s="14">
        <f>I21 / 2166779</f>
        <v>0</v>
      </c>
      <c r="K21" s="48">
        <v>1070.32</v>
      </c>
    </row>
    <row r="22" spans="1:11" ht="24" customHeight="1">
      <c r="A22" s="10" t="s">
        <v>218</v>
      </c>
      <c r="B22" s="11" t="s">
        <v>164</v>
      </c>
      <c r="C22" s="10" t="s">
        <v>126</v>
      </c>
      <c r="D22" s="10" t="s">
        <v>165</v>
      </c>
      <c r="E22" s="12" t="s">
        <v>162</v>
      </c>
      <c r="F22" s="11">
        <v>221.61</v>
      </c>
      <c r="G22" s="13"/>
      <c r="H22" s="13">
        <f>TRUNC(G22 * (1 + 22.23 / 100), 2)</f>
        <v>0</v>
      </c>
      <c r="I22" s="13">
        <f>TRUNC(F22 * H22, 2)</f>
        <v>0</v>
      </c>
      <c r="J22" s="14">
        <f>I22 / 2166779</f>
        <v>0</v>
      </c>
      <c r="K22" s="48">
        <v>14648.42</v>
      </c>
    </row>
    <row r="23" spans="1:11" ht="26.1" customHeight="1">
      <c r="A23" s="10" t="s">
        <v>626</v>
      </c>
      <c r="B23" s="11" t="s">
        <v>167</v>
      </c>
      <c r="C23" s="10" t="s">
        <v>40</v>
      </c>
      <c r="D23" s="10" t="s">
        <v>168</v>
      </c>
      <c r="E23" s="12" t="s">
        <v>162</v>
      </c>
      <c r="F23" s="11">
        <v>523.1</v>
      </c>
      <c r="G23" s="13"/>
      <c r="H23" s="13">
        <f>TRUNC(G23 * (1 + 22.23 / 100), 2)</f>
        <v>0</v>
      </c>
      <c r="I23" s="13">
        <f>TRUNC(F23 * H23, 2)</f>
        <v>0</v>
      </c>
      <c r="J23" s="14">
        <f>I23 / 2166779</f>
        <v>0</v>
      </c>
      <c r="K23" s="48">
        <v>2102.86</v>
      </c>
    </row>
    <row r="24" spans="1:11" ht="26.1" customHeight="1">
      <c r="A24" s="10" t="s">
        <v>627</v>
      </c>
      <c r="B24" s="11" t="s">
        <v>170</v>
      </c>
      <c r="C24" s="10" t="s">
        <v>40</v>
      </c>
      <c r="D24" s="10" t="s">
        <v>171</v>
      </c>
      <c r="E24" s="12" t="s">
        <v>162</v>
      </c>
      <c r="F24" s="11">
        <v>113.03</v>
      </c>
      <c r="G24" s="13"/>
      <c r="H24" s="13">
        <f>TRUNC(G24 * (1 + 22.23 / 100), 2)</f>
        <v>0</v>
      </c>
      <c r="I24" s="13">
        <f>TRUNC(F24 * H24, 2)</f>
        <v>0</v>
      </c>
      <c r="J24" s="14">
        <f>I24 / 2166779</f>
        <v>0</v>
      </c>
      <c r="K24" s="48">
        <v>1477.3</v>
      </c>
    </row>
    <row r="25" spans="1:11" ht="26.1" customHeight="1">
      <c r="A25" s="10" t="s">
        <v>628</v>
      </c>
      <c r="B25" s="11" t="s">
        <v>629</v>
      </c>
      <c r="C25" s="10" t="s">
        <v>40</v>
      </c>
      <c r="D25" s="10" t="s">
        <v>630</v>
      </c>
      <c r="E25" s="12" t="s">
        <v>162</v>
      </c>
      <c r="F25" s="11">
        <v>171.88</v>
      </c>
      <c r="G25" s="13"/>
      <c r="H25" s="13">
        <f>TRUNC(G25 * (1 + 22.23 / 100), 2)</f>
        <v>0</v>
      </c>
      <c r="I25" s="13">
        <f>TRUNC(F25 * H25, 2)</f>
        <v>0</v>
      </c>
      <c r="J25" s="14">
        <f>I25 / 2166779</f>
        <v>0</v>
      </c>
      <c r="K25" s="48">
        <v>5323.12</v>
      </c>
    </row>
    <row r="26" spans="1:11" ht="24" customHeight="1">
      <c r="A26" s="10" t="s">
        <v>631</v>
      </c>
      <c r="B26" s="11" t="s">
        <v>173</v>
      </c>
      <c r="C26" s="10" t="s">
        <v>126</v>
      </c>
      <c r="D26" s="10" t="s">
        <v>174</v>
      </c>
      <c r="E26" s="12" t="s">
        <v>54</v>
      </c>
      <c r="F26" s="11">
        <v>25</v>
      </c>
      <c r="G26" s="13"/>
      <c r="H26" s="13">
        <f>TRUNC(G26 * (1 + 22.23 / 100), 2)</f>
        <v>0</v>
      </c>
      <c r="I26" s="13">
        <f>TRUNC(F26 * H26, 2)</f>
        <v>0</v>
      </c>
      <c r="J26" s="14">
        <f>I26 / 2166779</f>
        <v>0</v>
      </c>
      <c r="K26" s="48">
        <v>2039</v>
      </c>
    </row>
    <row r="27" spans="1:11" ht="39" customHeight="1">
      <c r="A27" s="10" t="s">
        <v>632</v>
      </c>
      <c r="B27" s="11" t="s">
        <v>176</v>
      </c>
      <c r="C27" s="10" t="s">
        <v>40</v>
      </c>
      <c r="D27" s="10" t="s">
        <v>177</v>
      </c>
      <c r="E27" s="12" t="s">
        <v>162</v>
      </c>
      <c r="F27" s="11">
        <v>1685.31</v>
      </c>
      <c r="G27" s="13"/>
      <c r="H27" s="13">
        <f>TRUNC(G27 * (1 + 22.23 / 100), 2)</f>
        <v>0</v>
      </c>
      <c r="I27" s="13">
        <f>TRUNC(F27 * H27, 2)</f>
        <v>0</v>
      </c>
      <c r="J27" s="14">
        <f>I27 / 2166779</f>
        <v>0</v>
      </c>
      <c r="K27" s="48">
        <v>15336.32</v>
      </c>
    </row>
    <row r="28" spans="1:11" ht="24" customHeight="1">
      <c r="A28" s="10" t="s">
        <v>633</v>
      </c>
      <c r="B28" s="11" t="s">
        <v>179</v>
      </c>
      <c r="C28" s="10" t="s">
        <v>126</v>
      </c>
      <c r="D28" s="10" t="s">
        <v>180</v>
      </c>
      <c r="E28" s="12" t="s">
        <v>162</v>
      </c>
      <c r="F28" s="11">
        <v>44.12</v>
      </c>
      <c r="G28" s="13"/>
      <c r="H28" s="13">
        <f>TRUNC(G28 * (1 + 22.23 / 100), 2)</f>
        <v>0</v>
      </c>
      <c r="I28" s="13">
        <f>TRUNC(F28 * H28, 2)</f>
        <v>0</v>
      </c>
      <c r="J28" s="14">
        <f>I28 / 2166779</f>
        <v>0</v>
      </c>
      <c r="K28" s="48">
        <v>5706.03</v>
      </c>
    </row>
    <row r="29" spans="1:11" ht="26.1" customHeight="1">
      <c r="A29" s="10" t="s">
        <v>634</v>
      </c>
      <c r="B29" s="11" t="s">
        <v>182</v>
      </c>
      <c r="C29" s="10" t="s">
        <v>126</v>
      </c>
      <c r="D29" s="10" t="s">
        <v>183</v>
      </c>
      <c r="E29" s="12" t="s">
        <v>162</v>
      </c>
      <c r="F29" s="11">
        <v>198</v>
      </c>
      <c r="G29" s="13"/>
      <c r="H29" s="13">
        <f>TRUNC(G29 * (1 + 22.23 / 100), 2)</f>
        <v>0</v>
      </c>
      <c r="I29" s="13">
        <f>TRUNC(F29 * H29, 2)</f>
        <v>0</v>
      </c>
      <c r="J29" s="14">
        <f>I29 / 2166779</f>
        <v>0</v>
      </c>
      <c r="K29" s="48">
        <v>8951.58</v>
      </c>
    </row>
    <row r="30" spans="1:11" ht="26.1" customHeight="1">
      <c r="A30" s="10" t="s">
        <v>635</v>
      </c>
      <c r="B30" s="11" t="s">
        <v>636</v>
      </c>
      <c r="C30" s="10" t="s">
        <v>40</v>
      </c>
      <c r="D30" s="10" t="s">
        <v>637</v>
      </c>
      <c r="E30" s="12" t="s">
        <v>162</v>
      </c>
      <c r="F30" s="11">
        <v>79.2</v>
      </c>
      <c r="G30" s="13"/>
      <c r="H30" s="13">
        <f>TRUNC(G30 * (1 + 22.23 / 100), 2)</f>
        <v>0</v>
      </c>
      <c r="I30" s="13">
        <f>TRUNC(F30 * H30, 2)</f>
        <v>0</v>
      </c>
      <c r="J30" s="14">
        <f>I30 / 2166779</f>
        <v>0</v>
      </c>
      <c r="K30" s="48">
        <v>1069.2</v>
      </c>
    </row>
    <row r="31" spans="1:11" ht="51.95" customHeight="1">
      <c r="A31" s="10" t="s">
        <v>638</v>
      </c>
      <c r="B31" s="11" t="s">
        <v>185</v>
      </c>
      <c r="C31" s="10" t="s">
        <v>186</v>
      </c>
      <c r="D31" s="10" t="s">
        <v>187</v>
      </c>
      <c r="E31" s="12" t="s">
        <v>188</v>
      </c>
      <c r="F31" s="11">
        <v>22.77</v>
      </c>
      <c r="G31" s="13"/>
      <c r="H31" s="13">
        <f>TRUNC(G31 * (1 + 22.23 / 100), 2)</f>
        <v>0</v>
      </c>
      <c r="I31" s="13">
        <f>TRUNC(F31 * H31, 2)</f>
        <v>0</v>
      </c>
      <c r="J31" s="14">
        <f>I31 / 2166779</f>
        <v>0</v>
      </c>
      <c r="K31" s="48">
        <v>273.24</v>
      </c>
    </row>
    <row r="32" spans="1:11" ht="39" customHeight="1">
      <c r="A32" s="10" t="s">
        <v>639</v>
      </c>
      <c r="B32" s="11" t="s">
        <v>190</v>
      </c>
      <c r="C32" s="10" t="s">
        <v>40</v>
      </c>
      <c r="D32" s="10" t="s">
        <v>191</v>
      </c>
      <c r="E32" s="12" t="s">
        <v>159</v>
      </c>
      <c r="F32" s="11">
        <v>26.19</v>
      </c>
      <c r="G32" s="13"/>
      <c r="H32" s="13">
        <f>TRUNC(G32 * (1 + 22.23 / 100), 2)</f>
        <v>0</v>
      </c>
      <c r="I32" s="13">
        <f>TRUNC(F32 * H32, 2)</f>
        <v>0</v>
      </c>
      <c r="J32" s="14">
        <f>I32 / 2166779</f>
        <v>0</v>
      </c>
      <c r="K32" s="48">
        <v>3704.05</v>
      </c>
    </row>
    <row r="33" spans="1:11" ht="39" customHeight="1">
      <c r="A33" s="10" t="s">
        <v>640</v>
      </c>
      <c r="B33" s="11" t="s">
        <v>193</v>
      </c>
      <c r="C33" s="10" t="s">
        <v>40</v>
      </c>
      <c r="D33" s="10" t="s">
        <v>194</v>
      </c>
      <c r="E33" s="12" t="s">
        <v>162</v>
      </c>
      <c r="F33" s="11">
        <v>1161.8399999999999</v>
      </c>
      <c r="G33" s="13"/>
      <c r="H33" s="13">
        <f>TRUNC(G33 * (1 + 22.23 / 100), 2)</f>
        <v>0</v>
      </c>
      <c r="I33" s="13">
        <f>TRUNC(F33 * H33, 2)</f>
        <v>0</v>
      </c>
      <c r="J33" s="14">
        <f>I33 / 2166779</f>
        <v>0</v>
      </c>
      <c r="K33" s="48">
        <v>9399.2800000000007</v>
      </c>
    </row>
    <row r="34" spans="1:11" ht="26.1" customHeight="1">
      <c r="A34" s="10" t="s">
        <v>641</v>
      </c>
      <c r="B34" s="11" t="s">
        <v>196</v>
      </c>
      <c r="C34" s="10" t="s">
        <v>85</v>
      </c>
      <c r="D34" s="10" t="s">
        <v>197</v>
      </c>
      <c r="E34" s="12" t="s">
        <v>159</v>
      </c>
      <c r="F34" s="11">
        <v>193.31</v>
      </c>
      <c r="G34" s="13"/>
      <c r="H34" s="13">
        <f>TRUNC(G34 * (1 + 22.23 / 100), 2)</f>
        <v>0</v>
      </c>
      <c r="I34" s="13">
        <f>TRUNC(F34 * H34, 2)</f>
        <v>0</v>
      </c>
      <c r="J34" s="14">
        <f>I34 / 2166779</f>
        <v>0</v>
      </c>
      <c r="K34" s="48">
        <v>22238.38</v>
      </c>
    </row>
    <row r="35" spans="1:11" ht="24" customHeight="1">
      <c r="A35" s="10" t="s">
        <v>642</v>
      </c>
      <c r="B35" s="11" t="s">
        <v>199</v>
      </c>
      <c r="C35" s="10" t="s">
        <v>126</v>
      </c>
      <c r="D35" s="10" t="s">
        <v>200</v>
      </c>
      <c r="E35" s="12" t="s">
        <v>162</v>
      </c>
      <c r="F35" s="11">
        <v>79.2</v>
      </c>
      <c r="G35" s="13"/>
      <c r="H35" s="13">
        <f>TRUNC(G35 * (1 + 22.23 / 100), 2)</f>
        <v>0</v>
      </c>
      <c r="I35" s="13">
        <f>TRUNC(F35 * H35, 2)</f>
        <v>0</v>
      </c>
      <c r="J35" s="14">
        <f>I35 / 2166779</f>
        <v>0</v>
      </c>
      <c r="K35" s="48">
        <v>2574.79</v>
      </c>
    </row>
    <row r="36" spans="1:11" ht="24" customHeight="1">
      <c r="A36" s="6" t="s">
        <v>221</v>
      </c>
      <c r="B36" s="6"/>
      <c r="C36" s="6"/>
      <c r="D36" s="6" t="s">
        <v>202</v>
      </c>
      <c r="E36" s="6"/>
      <c r="F36" s="7"/>
      <c r="G36" s="6"/>
      <c r="H36" s="6"/>
      <c r="I36" s="8">
        <f>SUM(I37:I42)</f>
        <v>0</v>
      </c>
      <c r="J36" s="9">
        <f>I36 / 2166779</f>
        <v>0</v>
      </c>
      <c r="K36" s="47" t="s">
        <v>37</v>
      </c>
    </row>
    <row r="37" spans="1:11" ht="39" customHeight="1">
      <c r="A37" s="10" t="s">
        <v>223</v>
      </c>
      <c r="B37" s="11" t="s">
        <v>204</v>
      </c>
      <c r="C37" s="10" t="s">
        <v>40</v>
      </c>
      <c r="D37" s="10" t="s">
        <v>205</v>
      </c>
      <c r="E37" s="12" t="s">
        <v>162</v>
      </c>
      <c r="F37" s="11">
        <v>954.77</v>
      </c>
      <c r="G37" s="13"/>
      <c r="H37" s="13">
        <f>TRUNC(G37 * (1 + 22.23 / 100), 2)</f>
        <v>0</v>
      </c>
      <c r="I37" s="13">
        <f>TRUNC(F37 * H37, 2)</f>
        <v>0</v>
      </c>
      <c r="J37" s="14">
        <f>I37 / 2166779</f>
        <v>0</v>
      </c>
      <c r="K37" s="48">
        <v>72677.09</v>
      </c>
    </row>
    <row r="38" spans="1:11" ht="51.95" customHeight="1">
      <c r="A38" s="10" t="s">
        <v>226</v>
      </c>
      <c r="B38" s="11" t="s">
        <v>207</v>
      </c>
      <c r="C38" s="10" t="s">
        <v>40</v>
      </c>
      <c r="D38" s="10" t="s">
        <v>208</v>
      </c>
      <c r="E38" s="12" t="s">
        <v>162</v>
      </c>
      <c r="F38" s="11">
        <v>267.89</v>
      </c>
      <c r="G38" s="13"/>
      <c r="H38" s="13">
        <f>TRUNC(G38 * (1 + 22.23 / 100), 2)</f>
        <v>0</v>
      </c>
      <c r="I38" s="13">
        <f>TRUNC(F38 * H38, 2)</f>
        <v>0</v>
      </c>
      <c r="J38" s="14">
        <f>I38 / 2166779</f>
        <v>0</v>
      </c>
      <c r="K38" s="48">
        <v>34504.230000000003</v>
      </c>
    </row>
    <row r="39" spans="1:11" ht="51.95" customHeight="1">
      <c r="A39" s="10" t="s">
        <v>229</v>
      </c>
      <c r="B39" s="11" t="s">
        <v>210</v>
      </c>
      <c r="C39" s="10" t="s">
        <v>40</v>
      </c>
      <c r="D39" s="10" t="s">
        <v>211</v>
      </c>
      <c r="E39" s="12" t="s">
        <v>162</v>
      </c>
      <c r="F39" s="11">
        <v>540.62</v>
      </c>
      <c r="G39" s="13"/>
      <c r="H39" s="13">
        <f>TRUNC(G39 * (1 + 22.23 / 100), 2)</f>
        <v>0</v>
      </c>
      <c r="I39" s="13">
        <f>TRUNC(F39 * H39, 2)</f>
        <v>0</v>
      </c>
      <c r="J39" s="14">
        <f>I39 / 2166779</f>
        <v>0</v>
      </c>
      <c r="K39" s="48">
        <v>47266.400000000001</v>
      </c>
    </row>
    <row r="40" spans="1:11" ht="39" customHeight="1">
      <c r="A40" s="10" t="s">
        <v>232</v>
      </c>
      <c r="B40" s="11" t="s">
        <v>213</v>
      </c>
      <c r="C40" s="10" t="s">
        <v>40</v>
      </c>
      <c r="D40" s="10" t="s">
        <v>214</v>
      </c>
      <c r="E40" s="12" t="s">
        <v>54</v>
      </c>
      <c r="F40" s="11">
        <v>90</v>
      </c>
      <c r="G40" s="13"/>
      <c r="H40" s="13">
        <f>TRUNC(G40 * (1 + 22.23 / 100), 2)</f>
        <v>0</v>
      </c>
      <c r="I40" s="13">
        <f>TRUNC(F40 * H40, 2)</f>
        <v>0</v>
      </c>
      <c r="J40" s="14">
        <f>I40 / 2166779</f>
        <v>0</v>
      </c>
      <c r="K40" s="48">
        <v>7247.7</v>
      </c>
    </row>
    <row r="41" spans="1:11" ht="51.95" customHeight="1">
      <c r="A41" s="10" t="s">
        <v>235</v>
      </c>
      <c r="B41" s="11" t="s">
        <v>216</v>
      </c>
      <c r="C41" s="10" t="s">
        <v>40</v>
      </c>
      <c r="D41" s="10" t="s">
        <v>217</v>
      </c>
      <c r="E41" s="12" t="s">
        <v>162</v>
      </c>
      <c r="F41" s="11">
        <v>1305.3699999999999</v>
      </c>
      <c r="G41" s="13"/>
      <c r="H41" s="13">
        <f>TRUNC(G41 * (1 + 22.23 / 100), 2)</f>
        <v>0</v>
      </c>
      <c r="I41" s="13">
        <f>TRUNC(F41 * H41, 2)</f>
        <v>0</v>
      </c>
      <c r="J41" s="14">
        <f>I41 / 2166779</f>
        <v>0</v>
      </c>
      <c r="K41" s="48">
        <v>62475</v>
      </c>
    </row>
    <row r="42" spans="1:11" ht="51.95" customHeight="1">
      <c r="A42" s="10" t="s">
        <v>238</v>
      </c>
      <c r="B42" s="11" t="s">
        <v>219</v>
      </c>
      <c r="C42" s="10" t="s">
        <v>40</v>
      </c>
      <c r="D42" s="10" t="s">
        <v>220</v>
      </c>
      <c r="E42" s="12" t="s">
        <v>162</v>
      </c>
      <c r="F42" s="11">
        <v>1305.3699999999999</v>
      </c>
      <c r="G42" s="13"/>
      <c r="H42" s="13">
        <f>TRUNC(G42 * (1 + 22.23 / 100), 2)</f>
        <v>0</v>
      </c>
      <c r="I42" s="13">
        <f>TRUNC(F42 * H42, 2)</f>
        <v>0</v>
      </c>
      <c r="J42" s="14">
        <f>I42 / 2166779</f>
        <v>0</v>
      </c>
      <c r="K42" s="48">
        <v>8902.6200000000008</v>
      </c>
    </row>
    <row r="43" spans="1:11" ht="24" customHeight="1">
      <c r="A43" s="6" t="s">
        <v>333</v>
      </c>
      <c r="B43" s="6"/>
      <c r="C43" s="6"/>
      <c r="D43" s="6" t="s">
        <v>222</v>
      </c>
      <c r="E43" s="6"/>
      <c r="F43" s="7"/>
      <c r="G43" s="6"/>
      <c r="H43" s="6"/>
      <c r="I43" s="8">
        <f>SUM(I44:I88)</f>
        <v>0</v>
      </c>
      <c r="J43" s="9">
        <f>I43 / 2166779</f>
        <v>0</v>
      </c>
      <c r="K43" s="47" t="s">
        <v>37</v>
      </c>
    </row>
    <row r="44" spans="1:11" ht="51.95" customHeight="1">
      <c r="A44" s="10" t="s">
        <v>335</v>
      </c>
      <c r="B44" s="11" t="s">
        <v>643</v>
      </c>
      <c r="C44" s="10" t="s">
        <v>40</v>
      </c>
      <c r="D44" s="10" t="s">
        <v>644</v>
      </c>
      <c r="E44" s="12" t="s">
        <v>54</v>
      </c>
      <c r="F44" s="11">
        <v>6</v>
      </c>
      <c r="G44" s="13"/>
      <c r="H44" s="13">
        <f>TRUNC(G44 * (1 + 22.23 / 100), 2)</f>
        <v>0</v>
      </c>
      <c r="I44" s="13">
        <f>TRUNC(F44 * H44, 2)</f>
        <v>0</v>
      </c>
      <c r="J44" s="14">
        <f>I44 / 2166779</f>
        <v>0</v>
      </c>
      <c r="K44" s="48">
        <v>4038.48</v>
      </c>
    </row>
    <row r="45" spans="1:11" ht="26.1" customHeight="1">
      <c r="A45" s="10" t="s">
        <v>408</v>
      </c>
      <c r="B45" s="11" t="s">
        <v>645</v>
      </c>
      <c r="C45" s="10" t="s">
        <v>40</v>
      </c>
      <c r="D45" s="10" t="s">
        <v>646</v>
      </c>
      <c r="E45" s="12" t="s">
        <v>54</v>
      </c>
      <c r="F45" s="11">
        <v>6</v>
      </c>
      <c r="G45" s="13"/>
      <c r="H45" s="13">
        <f>TRUNC(G45 * (1 + 22.23 / 100), 2)</f>
        <v>0</v>
      </c>
      <c r="I45" s="13">
        <f>TRUNC(F45 * H45, 2)</f>
        <v>0</v>
      </c>
      <c r="J45" s="14">
        <f>I45 / 2166779</f>
        <v>0</v>
      </c>
      <c r="K45" s="48">
        <v>100.8</v>
      </c>
    </row>
    <row r="46" spans="1:11" ht="39" customHeight="1">
      <c r="A46" s="10" t="s">
        <v>647</v>
      </c>
      <c r="B46" s="11" t="s">
        <v>224</v>
      </c>
      <c r="C46" s="10" t="s">
        <v>40</v>
      </c>
      <c r="D46" s="10" t="s">
        <v>225</v>
      </c>
      <c r="E46" s="12" t="s">
        <v>101</v>
      </c>
      <c r="F46" s="11">
        <v>268</v>
      </c>
      <c r="G46" s="13"/>
      <c r="H46" s="13">
        <f>TRUNC(G46 * (1 + 22.23 / 100), 2)</f>
        <v>0</v>
      </c>
      <c r="I46" s="13">
        <f>TRUNC(F46 * H46, 2)</f>
        <v>0</v>
      </c>
      <c r="J46" s="14">
        <f>I46 / 2166779</f>
        <v>0</v>
      </c>
      <c r="K46" s="48">
        <v>5065.2</v>
      </c>
    </row>
    <row r="47" spans="1:11" ht="39" customHeight="1">
      <c r="A47" s="10" t="s">
        <v>648</v>
      </c>
      <c r="B47" s="11" t="s">
        <v>227</v>
      </c>
      <c r="C47" s="10" t="s">
        <v>40</v>
      </c>
      <c r="D47" s="10" t="s">
        <v>228</v>
      </c>
      <c r="E47" s="12" t="s">
        <v>101</v>
      </c>
      <c r="F47" s="11">
        <v>351</v>
      </c>
      <c r="G47" s="13"/>
      <c r="H47" s="13">
        <f>TRUNC(G47 * (1 + 22.23 / 100), 2)</f>
        <v>0</v>
      </c>
      <c r="I47" s="13">
        <f>TRUNC(F47 * H47, 2)</f>
        <v>0</v>
      </c>
      <c r="J47" s="14">
        <f>I47 / 2166779</f>
        <v>0</v>
      </c>
      <c r="K47" s="48">
        <v>4085.64</v>
      </c>
    </row>
    <row r="48" spans="1:11" ht="39" customHeight="1">
      <c r="A48" s="10" t="s">
        <v>649</v>
      </c>
      <c r="B48" s="11" t="s">
        <v>230</v>
      </c>
      <c r="C48" s="10" t="s">
        <v>40</v>
      </c>
      <c r="D48" s="10" t="s">
        <v>231</v>
      </c>
      <c r="E48" s="12" t="s">
        <v>101</v>
      </c>
      <c r="F48" s="11">
        <v>324</v>
      </c>
      <c r="G48" s="13"/>
      <c r="H48" s="13">
        <f>TRUNC(G48 * (1 + 22.23 / 100), 2)</f>
        <v>0</v>
      </c>
      <c r="I48" s="13">
        <f>TRUNC(F48 * H48, 2)</f>
        <v>0</v>
      </c>
      <c r="J48" s="14">
        <f>I48 / 2166779</f>
        <v>0</v>
      </c>
      <c r="K48" s="48">
        <v>5015.5200000000004</v>
      </c>
    </row>
    <row r="49" spans="1:11" ht="24" customHeight="1">
      <c r="A49" s="10" t="s">
        <v>650</v>
      </c>
      <c r="B49" s="11" t="s">
        <v>233</v>
      </c>
      <c r="C49" s="10" t="s">
        <v>126</v>
      </c>
      <c r="D49" s="10" t="s">
        <v>234</v>
      </c>
      <c r="E49" s="12" t="s">
        <v>54</v>
      </c>
      <c r="F49" s="11">
        <v>51</v>
      </c>
      <c r="G49" s="13"/>
      <c r="H49" s="13">
        <f>TRUNC(G49 * (1 + 22.23 / 100), 2)</f>
        <v>0</v>
      </c>
      <c r="I49" s="13">
        <f>TRUNC(F49 * H49, 2)</f>
        <v>0</v>
      </c>
      <c r="J49" s="14">
        <f>I49 / 2166779</f>
        <v>0</v>
      </c>
      <c r="K49" s="48">
        <v>628.32000000000005</v>
      </c>
    </row>
    <row r="50" spans="1:11" ht="24" customHeight="1">
      <c r="A50" s="10" t="s">
        <v>651</v>
      </c>
      <c r="B50" s="11" t="s">
        <v>236</v>
      </c>
      <c r="C50" s="10" t="s">
        <v>126</v>
      </c>
      <c r="D50" s="10" t="s">
        <v>237</v>
      </c>
      <c r="E50" s="12" t="s">
        <v>54</v>
      </c>
      <c r="F50" s="11">
        <v>44</v>
      </c>
      <c r="G50" s="13"/>
      <c r="H50" s="13">
        <f>TRUNC(G50 * (1 + 22.23 / 100), 2)</f>
        <v>0</v>
      </c>
      <c r="I50" s="13">
        <f>TRUNC(F50 * H50, 2)</f>
        <v>0</v>
      </c>
      <c r="J50" s="14">
        <f>I50 / 2166779</f>
        <v>0</v>
      </c>
      <c r="K50" s="48">
        <v>542.08000000000004</v>
      </c>
    </row>
    <row r="51" spans="1:11" ht="26.1" customHeight="1">
      <c r="A51" s="10" t="s">
        <v>652</v>
      </c>
      <c r="B51" s="11" t="s">
        <v>239</v>
      </c>
      <c r="C51" s="10" t="s">
        <v>40</v>
      </c>
      <c r="D51" s="10" t="s">
        <v>240</v>
      </c>
      <c r="E51" s="12" t="s">
        <v>54</v>
      </c>
      <c r="F51" s="11">
        <v>84</v>
      </c>
      <c r="G51" s="13"/>
      <c r="H51" s="13">
        <f>TRUNC(G51 * (1 + 22.23 / 100), 2)</f>
        <v>0</v>
      </c>
      <c r="I51" s="13">
        <f>TRUNC(F51 * H51, 2)</f>
        <v>0</v>
      </c>
      <c r="J51" s="14">
        <f>I51 / 2166779</f>
        <v>0</v>
      </c>
      <c r="K51" s="48">
        <v>2016</v>
      </c>
    </row>
    <row r="52" spans="1:11" ht="39" customHeight="1">
      <c r="A52" s="10" t="s">
        <v>653</v>
      </c>
      <c r="B52" s="11" t="s">
        <v>242</v>
      </c>
      <c r="C52" s="10" t="s">
        <v>40</v>
      </c>
      <c r="D52" s="10" t="s">
        <v>243</v>
      </c>
      <c r="E52" s="12" t="s">
        <v>54</v>
      </c>
      <c r="F52" s="11">
        <v>113</v>
      </c>
      <c r="G52" s="13"/>
      <c r="H52" s="13">
        <f>TRUNC(G52 * (1 + 22.23 / 100), 2)</f>
        <v>0</v>
      </c>
      <c r="I52" s="13">
        <f>TRUNC(F52 * H52, 2)</f>
        <v>0</v>
      </c>
      <c r="J52" s="14">
        <f>I52 / 2166779</f>
        <v>0</v>
      </c>
      <c r="K52" s="48">
        <v>2747.03</v>
      </c>
    </row>
    <row r="53" spans="1:11" ht="24" customHeight="1">
      <c r="A53" s="10" t="s">
        <v>654</v>
      </c>
      <c r="B53" s="11" t="s">
        <v>245</v>
      </c>
      <c r="C53" s="10" t="s">
        <v>126</v>
      </c>
      <c r="D53" s="10" t="s">
        <v>246</v>
      </c>
      <c r="E53" s="12" t="s">
        <v>247</v>
      </c>
      <c r="F53" s="11">
        <v>150</v>
      </c>
      <c r="G53" s="13"/>
      <c r="H53" s="13">
        <f>TRUNC(G53 * (1 + 22.23 / 100), 2)</f>
        <v>0</v>
      </c>
      <c r="I53" s="13">
        <f>TRUNC(F53 * H53, 2)</f>
        <v>0</v>
      </c>
      <c r="J53" s="14">
        <f>I53 / 2166779</f>
        <v>0</v>
      </c>
      <c r="K53" s="48">
        <v>1578</v>
      </c>
    </row>
    <row r="54" spans="1:11" ht="24" customHeight="1">
      <c r="A54" s="10" t="s">
        <v>655</v>
      </c>
      <c r="B54" s="11" t="s">
        <v>249</v>
      </c>
      <c r="C54" s="10" t="s">
        <v>126</v>
      </c>
      <c r="D54" s="10" t="s">
        <v>250</v>
      </c>
      <c r="E54" s="12" t="s">
        <v>247</v>
      </c>
      <c r="F54" s="11">
        <v>155</v>
      </c>
      <c r="G54" s="13"/>
      <c r="H54" s="13">
        <f>TRUNC(G54 * (1 + 22.23 / 100), 2)</f>
        <v>0</v>
      </c>
      <c r="I54" s="13">
        <f>TRUNC(F54 * H54, 2)</f>
        <v>0</v>
      </c>
      <c r="J54" s="14">
        <f>I54 / 2166779</f>
        <v>0</v>
      </c>
      <c r="K54" s="48">
        <v>1914.25</v>
      </c>
    </row>
    <row r="55" spans="1:11" ht="26.1" customHeight="1">
      <c r="A55" s="10" t="s">
        <v>656</v>
      </c>
      <c r="B55" s="11" t="s">
        <v>252</v>
      </c>
      <c r="C55" s="10" t="s">
        <v>40</v>
      </c>
      <c r="D55" s="10" t="s">
        <v>253</v>
      </c>
      <c r="E55" s="12" t="s">
        <v>54</v>
      </c>
      <c r="F55" s="11">
        <v>370</v>
      </c>
      <c r="G55" s="13"/>
      <c r="H55" s="13">
        <f>TRUNC(G55 * (1 + 22.23 / 100), 2)</f>
        <v>0</v>
      </c>
      <c r="I55" s="13">
        <f>TRUNC(F55 * H55, 2)</f>
        <v>0</v>
      </c>
      <c r="J55" s="14">
        <f>I55 / 2166779</f>
        <v>0</v>
      </c>
      <c r="K55" s="48">
        <v>2719.5</v>
      </c>
    </row>
    <row r="56" spans="1:11" ht="24" customHeight="1">
      <c r="A56" s="10" t="s">
        <v>657</v>
      </c>
      <c r="B56" s="11" t="s">
        <v>255</v>
      </c>
      <c r="C56" s="10" t="s">
        <v>126</v>
      </c>
      <c r="D56" s="10" t="s">
        <v>256</v>
      </c>
      <c r="E56" s="12" t="s">
        <v>54</v>
      </c>
      <c r="F56" s="11">
        <v>301</v>
      </c>
      <c r="G56" s="13"/>
      <c r="H56" s="13">
        <f>TRUNC(G56 * (1 + 22.23 / 100), 2)</f>
        <v>0</v>
      </c>
      <c r="I56" s="13">
        <f>TRUNC(F56 * H56, 2)</f>
        <v>0</v>
      </c>
      <c r="J56" s="14">
        <f>I56 / 2166779</f>
        <v>0</v>
      </c>
      <c r="K56" s="48">
        <v>1489.95</v>
      </c>
    </row>
    <row r="57" spans="1:11" ht="24" customHeight="1">
      <c r="A57" s="10" t="s">
        <v>658</v>
      </c>
      <c r="B57" s="11" t="s">
        <v>258</v>
      </c>
      <c r="C57" s="10" t="s">
        <v>126</v>
      </c>
      <c r="D57" s="10" t="s">
        <v>259</v>
      </c>
      <c r="E57" s="12" t="s">
        <v>54</v>
      </c>
      <c r="F57" s="11">
        <v>173</v>
      </c>
      <c r="G57" s="13"/>
      <c r="H57" s="13">
        <f>TRUNC(G57 * (1 + 22.23 / 100), 2)</f>
        <v>0</v>
      </c>
      <c r="I57" s="13">
        <f>TRUNC(F57 * H57, 2)</f>
        <v>0</v>
      </c>
      <c r="J57" s="14">
        <f>I57 / 2166779</f>
        <v>0</v>
      </c>
      <c r="K57" s="48">
        <v>2875.26</v>
      </c>
    </row>
    <row r="58" spans="1:11" ht="39" customHeight="1">
      <c r="A58" s="10" t="s">
        <v>659</v>
      </c>
      <c r="B58" s="11" t="s">
        <v>261</v>
      </c>
      <c r="C58" s="10" t="s">
        <v>40</v>
      </c>
      <c r="D58" s="10" t="s">
        <v>262</v>
      </c>
      <c r="E58" s="12" t="s">
        <v>54</v>
      </c>
      <c r="F58" s="11">
        <v>74</v>
      </c>
      <c r="G58" s="13"/>
      <c r="H58" s="13">
        <f>TRUNC(G58 * (1 + 22.23 / 100), 2)</f>
        <v>0</v>
      </c>
      <c r="I58" s="13">
        <f>TRUNC(F58 * H58, 2)</f>
        <v>0</v>
      </c>
      <c r="J58" s="14">
        <f>I58 / 2166779</f>
        <v>0</v>
      </c>
      <c r="K58" s="48">
        <v>3836.16</v>
      </c>
    </row>
    <row r="59" spans="1:11" ht="39" customHeight="1">
      <c r="A59" s="10" t="s">
        <v>660</v>
      </c>
      <c r="B59" s="11" t="s">
        <v>264</v>
      </c>
      <c r="C59" s="10" t="s">
        <v>40</v>
      </c>
      <c r="D59" s="10" t="s">
        <v>265</v>
      </c>
      <c r="E59" s="12" t="s">
        <v>54</v>
      </c>
      <c r="F59" s="11">
        <v>22</v>
      </c>
      <c r="G59" s="13"/>
      <c r="H59" s="13">
        <f>TRUNC(G59 * (1 + 22.23 / 100), 2)</f>
        <v>0</v>
      </c>
      <c r="I59" s="13">
        <f>TRUNC(F59 * H59, 2)</f>
        <v>0</v>
      </c>
      <c r="J59" s="14">
        <f>I59 / 2166779</f>
        <v>0</v>
      </c>
      <c r="K59" s="48">
        <v>1436.38</v>
      </c>
    </row>
    <row r="60" spans="1:11" ht="39" customHeight="1">
      <c r="A60" s="10" t="s">
        <v>661</v>
      </c>
      <c r="B60" s="11" t="s">
        <v>267</v>
      </c>
      <c r="C60" s="10" t="s">
        <v>40</v>
      </c>
      <c r="D60" s="10" t="s">
        <v>268</v>
      </c>
      <c r="E60" s="12" t="s">
        <v>54</v>
      </c>
      <c r="F60" s="11">
        <v>24</v>
      </c>
      <c r="G60" s="13"/>
      <c r="H60" s="13">
        <f>TRUNC(G60 * (1 + 22.23 / 100), 2)</f>
        <v>0</v>
      </c>
      <c r="I60" s="13">
        <f>TRUNC(F60 * H60, 2)</f>
        <v>0</v>
      </c>
      <c r="J60" s="14">
        <f>I60 / 2166779</f>
        <v>0</v>
      </c>
      <c r="K60" s="48">
        <v>1334.16</v>
      </c>
    </row>
    <row r="61" spans="1:11" ht="26.1" customHeight="1">
      <c r="A61" s="10" t="s">
        <v>662</v>
      </c>
      <c r="B61" s="11" t="s">
        <v>270</v>
      </c>
      <c r="C61" s="10" t="s">
        <v>126</v>
      </c>
      <c r="D61" s="10" t="s">
        <v>271</v>
      </c>
      <c r="E61" s="12" t="s">
        <v>101</v>
      </c>
      <c r="F61" s="11">
        <v>169.05</v>
      </c>
      <c r="G61" s="13"/>
      <c r="H61" s="13">
        <f>TRUNC(G61 * (1 + 22.23 / 100), 2)</f>
        <v>0</v>
      </c>
      <c r="I61" s="13">
        <f>TRUNC(F61 * H61, 2)</f>
        <v>0</v>
      </c>
      <c r="J61" s="14">
        <f>I61 / 2166779</f>
        <v>0</v>
      </c>
      <c r="K61" s="48">
        <v>22862.32</v>
      </c>
    </row>
    <row r="62" spans="1:11" ht="26.1" customHeight="1">
      <c r="A62" s="10" t="s">
        <v>663</v>
      </c>
      <c r="B62" s="11" t="s">
        <v>273</v>
      </c>
      <c r="C62" s="10" t="s">
        <v>85</v>
      </c>
      <c r="D62" s="10" t="s">
        <v>274</v>
      </c>
      <c r="E62" s="12" t="s">
        <v>275</v>
      </c>
      <c r="F62" s="11">
        <v>106</v>
      </c>
      <c r="G62" s="13"/>
      <c r="H62" s="13">
        <f>TRUNC(G62 * (1 + 22.23 / 100), 2)</f>
        <v>0</v>
      </c>
      <c r="I62" s="13">
        <f>TRUNC(F62 * H62, 2)</f>
        <v>0</v>
      </c>
      <c r="J62" s="14">
        <f>I62 / 2166779</f>
        <v>0</v>
      </c>
      <c r="K62" s="48">
        <v>31537.119999999999</v>
      </c>
    </row>
    <row r="63" spans="1:11" ht="39" customHeight="1">
      <c r="A63" s="10" t="s">
        <v>664</v>
      </c>
      <c r="B63" s="11" t="s">
        <v>277</v>
      </c>
      <c r="C63" s="10" t="s">
        <v>85</v>
      </c>
      <c r="D63" s="10" t="s">
        <v>278</v>
      </c>
      <c r="E63" s="12" t="s">
        <v>275</v>
      </c>
      <c r="F63" s="11">
        <v>6</v>
      </c>
      <c r="G63" s="13"/>
      <c r="H63" s="13">
        <f>TRUNC(G63 * (1 + 22.23 / 100), 2)</f>
        <v>0</v>
      </c>
      <c r="I63" s="13">
        <f>TRUNC(F63 * H63, 2)</f>
        <v>0</v>
      </c>
      <c r="J63" s="14">
        <f>I63 / 2166779</f>
        <v>0</v>
      </c>
      <c r="K63" s="48">
        <v>329.64</v>
      </c>
    </row>
    <row r="64" spans="1:11" ht="26.1" customHeight="1">
      <c r="A64" s="10" t="s">
        <v>665</v>
      </c>
      <c r="B64" s="11" t="s">
        <v>666</v>
      </c>
      <c r="C64" s="10" t="s">
        <v>40</v>
      </c>
      <c r="D64" s="10" t="s">
        <v>667</v>
      </c>
      <c r="E64" s="12" t="s">
        <v>54</v>
      </c>
      <c r="F64" s="11">
        <v>25</v>
      </c>
      <c r="G64" s="13"/>
      <c r="H64" s="13">
        <f>TRUNC(G64 * (1 + 22.23 / 100), 2)</f>
        <v>0</v>
      </c>
      <c r="I64" s="13">
        <f>TRUNC(F64 * H64, 2)</f>
        <v>0</v>
      </c>
      <c r="J64" s="14">
        <f>I64 / 2166779</f>
        <v>0</v>
      </c>
      <c r="K64" s="48">
        <v>2222.75</v>
      </c>
    </row>
    <row r="65" spans="1:11" ht="26.1" customHeight="1">
      <c r="A65" s="10" t="s">
        <v>668</v>
      </c>
      <c r="B65" s="11" t="s">
        <v>669</v>
      </c>
      <c r="C65" s="10" t="s">
        <v>126</v>
      </c>
      <c r="D65" s="10" t="s">
        <v>670</v>
      </c>
      <c r="E65" s="12" t="s">
        <v>54</v>
      </c>
      <c r="F65" s="11">
        <v>14</v>
      </c>
      <c r="G65" s="13"/>
      <c r="H65" s="13">
        <f>TRUNC(G65 * (1 + 22.23 / 100), 2)</f>
        <v>0</v>
      </c>
      <c r="I65" s="13">
        <f>TRUNC(F65 * H65, 2)</f>
        <v>0</v>
      </c>
      <c r="J65" s="14">
        <f>I65 / 2166779</f>
        <v>0</v>
      </c>
      <c r="K65" s="48">
        <v>5487.44</v>
      </c>
    </row>
    <row r="66" spans="1:11" ht="26.1" customHeight="1">
      <c r="A66" s="10" t="s">
        <v>671</v>
      </c>
      <c r="B66" s="11" t="s">
        <v>280</v>
      </c>
      <c r="C66" s="10" t="s">
        <v>40</v>
      </c>
      <c r="D66" s="10" t="s">
        <v>281</v>
      </c>
      <c r="E66" s="12" t="s">
        <v>54</v>
      </c>
      <c r="F66" s="11">
        <v>53</v>
      </c>
      <c r="G66" s="13"/>
      <c r="H66" s="13">
        <f>TRUNC(G66 * (1 + 22.23 / 100), 2)</f>
        <v>0</v>
      </c>
      <c r="I66" s="13">
        <f>TRUNC(F66 * H66, 2)</f>
        <v>0</v>
      </c>
      <c r="J66" s="14">
        <f>I66 / 2166779</f>
        <v>0</v>
      </c>
      <c r="K66" s="48">
        <v>1042.51</v>
      </c>
    </row>
    <row r="67" spans="1:11" ht="24" customHeight="1">
      <c r="A67" s="10" t="s">
        <v>672</v>
      </c>
      <c r="B67" s="11" t="s">
        <v>283</v>
      </c>
      <c r="C67" s="10" t="s">
        <v>85</v>
      </c>
      <c r="D67" s="10" t="s">
        <v>284</v>
      </c>
      <c r="E67" s="12" t="s">
        <v>87</v>
      </c>
      <c r="F67" s="11">
        <v>35</v>
      </c>
      <c r="G67" s="13"/>
      <c r="H67" s="13">
        <f>TRUNC(G67 * (1 + 22.23 / 100), 2)</f>
        <v>0</v>
      </c>
      <c r="I67" s="13">
        <f>TRUNC(F67 * H67, 2)</f>
        <v>0</v>
      </c>
      <c r="J67" s="14">
        <f>I67 / 2166779</f>
        <v>0</v>
      </c>
      <c r="K67" s="48">
        <v>542.85</v>
      </c>
    </row>
    <row r="68" spans="1:11" ht="24" customHeight="1">
      <c r="A68" s="10" t="s">
        <v>673</v>
      </c>
      <c r="B68" s="11" t="s">
        <v>674</v>
      </c>
      <c r="C68" s="10" t="s">
        <v>85</v>
      </c>
      <c r="D68" s="10" t="s">
        <v>675</v>
      </c>
      <c r="E68" s="12" t="s">
        <v>87</v>
      </c>
      <c r="F68" s="11">
        <v>81</v>
      </c>
      <c r="G68" s="13"/>
      <c r="H68" s="13">
        <f>TRUNC(G68 * (1 + 22.23 / 100), 2)</f>
        <v>0</v>
      </c>
      <c r="I68" s="13">
        <f>TRUNC(F68 * H68, 2)</f>
        <v>0</v>
      </c>
      <c r="J68" s="14">
        <f>I68 / 2166779</f>
        <v>0</v>
      </c>
      <c r="K68" s="48">
        <v>1398.87</v>
      </c>
    </row>
    <row r="69" spans="1:11" ht="24" customHeight="1">
      <c r="A69" s="10" t="s">
        <v>676</v>
      </c>
      <c r="B69" s="11" t="s">
        <v>286</v>
      </c>
      <c r="C69" s="10" t="s">
        <v>85</v>
      </c>
      <c r="D69" s="10" t="s">
        <v>287</v>
      </c>
      <c r="E69" s="12" t="s">
        <v>87</v>
      </c>
      <c r="F69" s="11">
        <v>7</v>
      </c>
      <c r="G69" s="13"/>
      <c r="H69" s="13">
        <f>TRUNC(G69 * (1 + 22.23 / 100), 2)</f>
        <v>0</v>
      </c>
      <c r="I69" s="13">
        <f>TRUNC(F69 * H69, 2)</f>
        <v>0</v>
      </c>
      <c r="J69" s="14">
        <f>I69 / 2166779</f>
        <v>0</v>
      </c>
      <c r="K69" s="48">
        <v>151.83000000000001</v>
      </c>
    </row>
    <row r="70" spans="1:11" ht="39" customHeight="1">
      <c r="A70" s="10" t="s">
        <v>677</v>
      </c>
      <c r="B70" s="11" t="s">
        <v>289</v>
      </c>
      <c r="C70" s="10" t="s">
        <v>40</v>
      </c>
      <c r="D70" s="10" t="s">
        <v>290</v>
      </c>
      <c r="E70" s="12" t="s">
        <v>101</v>
      </c>
      <c r="F70" s="11">
        <v>3639.52</v>
      </c>
      <c r="G70" s="13"/>
      <c r="H70" s="13">
        <f>TRUNC(G70 * (1 + 22.23 / 100), 2)</f>
        <v>0</v>
      </c>
      <c r="I70" s="13">
        <f>TRUNC(F70 * H70, 2)</f>
        <v>0</v>
      </c>
      <c r="J70" s="14">
        <f>I70 / 2166779</f>
        <v>0</v>
      </c>
      <c r="K70" s="48">
        <v>22710.6</v>
      </c>
    </row>
    <row r="71" spans="1:11" ht="39" customHeight="1">
      <c r="A71" s="10" t="s">
        <v>678</v>
      </c>
      <c r="B71" s="11" t="s">
        <v>292</v>
      </c>
      <c r="C71" s="10" t="s">
        <v>40</v>
      </c>
      <c r="D71" s="10" t="s">
        <v>293</v>
      </c>
      <c r="E71" s="12" t="s">
        <v>101</v>
      </c>
      <c r="F71" s="11">
        <v>4797.57</v>
      </c>
      <c r="G71" s="13"/>
      <c r="H71" s="13">
        <f>TRUNC(G71 * (1 + 22.23 / 100), 2)</f>
        <v>0</v>
      </c>
      <c r="I71" s="13">
        <f>TRUNC(F71 * H71, 2)</f>
        <v>0</v>
      </c>
      <c r="J71" s="14">
        <f>I71 / 2166779</f>
        <v>0</v>
      </c>
      <c r="K71" s="48">
        <v>46536.42</v>
      </c>
    </row>
    <row r="72" spans="1:11" ht="39" customHeight="1">
      <c r="A72" s="10" t="s">
        <v>679</v>
      </c>
      <c r="B72" s="11" t="s">
        <v>295</v>
      </c>
      <c r="C72" s="10" t="s">
        <v>40</v>
      </c>
      <c r="D72" s="10" t="s">
        <v>296</v>
      </c>
      <c r="E72" s="12" t="s">
        <v>101</v>
      </c>
      <c r="F72" s="11">
        <v>910.8</v>
      </c>
      <c r="G72" s="13"/>
      <c r="H72" s="13">
        <f>TRUNC(G72 * (1 + 22.23 / 100), 2)</f>
        <v>0</v>
      </c>
      <c r="I72" s="13">
        <f>TRUNC(F72 * H72, 2)</f>
        <v>0</v>
      </c>
      <c r="J72" s="14">
        <f>I72 / 2166779</f>
        <v>0</v>
      </c>
      <c r="K72" s="48">
        <v>12377.77</v>
      </c>
    </row>
    <row r="73" spans="1:11" ht="39" customHeight="1">
      <c r="A73" s="10" t="s">
        <v>680</v>
      </c>
      <c r="B73" s="11" t="s">
        <v>298</v>
      </c>
      <c r="C73" s="10" t="s">
        <v>40</v>
      </c>
      <c r="D73" s="10" t="s">
        <v>299</v>
      </c>
      <c r="E73" s="12" t="s">
        <v>54</v>
      </c>
      <c r="F73" s="11">
        <v>8</v>
      </c>
      <c r="G73" s="13"/>
      <c r="H73" s="13">
        <f>TRUNC(G73 * (1 + 22.23 / 100), 2)</f>
        <v>0</v>
      </c>
      <c r="I73" s="13">
        <f>TRUNC(F73 * H73, 2)</f>
        <v>0</v>
      </c>
      <c r="J73" s="14">
        <f>I73 / 2166779</f>
        <v>0</v>
      </c>
      <c r="K73" s="48">
        <v>354.64</v>
      </c>
    </row>
    <row r="74" spans="1:11" ht="24" customHeight="1">
      <c r="A74" s="10" t="s">
        <v>681</v>
      </c>
      <c r="B74" s="11" t="s">
        <v>301</v>
      </c>
      <c r="C74" s="10" t="s">
        <v>126</v>
      </c>
      <c r="D74" s="10" t="s">
        <v>302</v>
      </c>
      <c r="E74" s="12" t="s">
        <v>54</v>
      </c>
      <c r="F74" s="11">
        <v>133</v>
      </c>
      <c r="G74" s="13"/>
      <c r="H74" s="13">
        <f>TRUNC(G74 * (1 + 22.23 / 100), 2)</f>
        <v>0</v>
      </c>
      <c r="I74" s="13">
        <f>TRUNC(F74 * H74, 2)</f>
        <v>0</v>
      </c>
      <c r="J74" s="14">
        <f>I74 / 2166779</f>
        <v>0</v>
      </c>
      <c r="K74" s="48">
        <v>526.67999999999995</v>
      </c>
    </row>
    <row r="75" spans="1:11" ht="24" customHeight="1">
      <c r="A75" s="10" t="s">
        <v>682</v>
      </c>
      <c r="B75" s="11" t="s">
        <v>304</v>
      </c>
      <c r="C75" s="10" t="s">
        <v>126</v>
      </c>
      <c r="D75" s="10" t="s">
        <v>305</v>
      </c>
      <c r="E75" s="12" t="s">
        <v>54</v>
      </c>
      <c r="F75" s="11">
        <v>133</v>
      </c>
      <c r="G75" s="13"/>
      <c r="H75" s="13">
        <f>TRUNC(G75 * (1 + 22.23 / 100), 2)</f>
        <v>0</v>
      </c>
      <c r="I75" s="13">
        <f>TRUNC(F75 * H75, 2)</f>
        <v>0</v>
      </c>
      <c r="J75" s="14">
        <f>I75 / 2166779</f>
        <v>0</v>
      </c>
      <c r="K75" s="48">
        <v>434.91</v>
      </c>
    </row>
    <row r="76" spans="1:11" ht="24" customHeight="1">
      <c r="A76" s="10" t="s">
        <v>683</v>
      </c>
      <c r="B76" s="11" t="s">
        <v>307</v>
      </c>
      <c r="C76" s="10" t="s">
        <v>85</v>
      </c>
      <c r="D76" s="10" t="s">
        <v>308</v>
      </c>
      <c r="E76" s="12" t="s">
        <v>101</v>
      </c>
      <c r="F76" s="11">
        <v>218.5</v>
      </c>
      <c r="G76" s="13"/>
      <c r="H76" s="13">
        <f>TRUNC(G76 * (1 + 22.23 / 100), 2)</f>
        <v>0</v>
      </c>
      <c r="I76" s="13">
        <f>TRUNC(F76 * H76, 2)</f>
        <v>0</v>
      </c>
      <c r="J76" s="14">
        <f>I76 / 2166779</f>
        <v>0</v>
      </c>
      <c r="K76" s="48">
        <v>4099.0600000000004</v>
      </c>
    </row>
    <row r="77" spans="1:11" ht="24" customHeight="1">
      <c r="A77" s="10" t="s">
        <v>684</v>
      </c>
      <c r="B77" s="11" t="s">
        <v>310</v>
      </c>
      <c r="C77" s="10" t="s">
        <v>85</v>
      </c>
      <c r="D77" s="10" t="s">
        <v>311</v>
      </c>
      <c r="E77" s="12" t="s">
        <v>101</v>
      </c>
      <c r="F77" s="11">
        <v>218.5</v>
      </c>
      <c r="G77" s="13"/>
      <c r="H77" s="13">
        <f>TRUNC(G77 * (1 + 22.23 / 100), 2)</f>
        <v>0</v>
      </c>
      <c r="I77" s="13">
        <f>TRUNC(F77 * H77, 2)</f>
        <v>0</v>
      </c>
      <c r="J77" s="14">
        <f>I77 / 2166779</f>
        <v>0</v>
      </c>
      <c r="K77" s="48">
        <v>4822.29</v>
      </c>
    </row>
    <row r="78" spans="1:11" ht="26.1" customHeight="1">
      <c r="A78" s="10" t="s">
        <v>685</v>
      </c>
      <c r="B78" s="11" t="s">
        <v>686</v>
      </c>
      <c r="C78" s="10" t="s">
        <v>126</v>
      </c>
      <c r="D78" s="10" t="s">
        <v>687</v>
      </c>
      <c r="E78" s="12" t="s">
        <v>101</v>
      </c>
      <c r="F78" s="11">
        <v>56.1</v>
      </c>
      <c r="G78" s="13"/>
      <c r="H78" s="13">
        <f>TRUNC(G78 * (1 + 22.23 / 100), 2)</f>
        <v>0</v>
      </c>
      <c r="I78" s="13">
        <f>TRUNC(F78 * H78, 2)</f>
        <v>0</v>
      </c>
      <c r="J78" s="14">
        <f>I78 / 2166779</f>
        <v>0</v>
      </c>
      <c r="K78" s="48">
        <v>3724.47</v>
      </c>
    </row>
    <row r="79" spans="1:11" ht="26.1" customHeight="1">
      <c r="A79" s="10" t="s">
        <v>688</v>
      </c>
      <c r="B79" s="11" t="s">
        <v>689</v>
      </c>
      <c r="C79" s="10" t="s">
        <v>126</v>
      </c>
      <c r="D79" s="10" t="s">
        <v>690</v>
      </c>
      <c r="E79" s="12" t="s">
        <v>101</v>
      </c>
      <c r="F79" s="11">
        <v>3.45</v>
      </c>
      <c r="G79" s="13"/>
      <c r="H79" s="13">
        <f>TRUNC(G79 * (1 + 22.23 / 100), 2)</f>
        <v>0</v>
      </c>
      <c r="I79" s="13">
        <f>TRUNC(F79 * H79, 2)</f>
        <v>0</v>
      </c>
      <c r="J79" s="14">
        <f>I79 / 2166779</f>
        <v>0</v>
      </c>
      <c r="K79" s="48">
        <v>209</v>
      </c>
    </row>
    <row r="80" spans="1:11" ht="39" customHeight="1">
      <c r="A80" s="10" t="s">
        <v>691</v>
      </c>
      <c r="B80" s="11" t="s">
        <v>692</v>
      </c>
      <c r="C80" s="10" t="s">
        <v>40</v>
      </c>
      <c r="D80" s="10" t="s">
        <v>693</v>
      </c>
      <c r="E80" s="12" t="s">
        <v>54</v>
      </c>
      <c r="F80" s="11">
        <v>15</v>
      </c>
      <c r="G80" s="13"/>
      <c r="H80" s="13">
        <f>TRUNC(G80 * (1 + 22.23 / 100), 2)</f>
        <v>0</v>
      </c>
      <c r="I80" s="13">
        <f>TRUNC(F80 * H80, 2)</f>
        <v>0</v>
      </c>
      <c r="J80" s="14">
        <f>I80 / 2166779</f>
        <v>0</v>
      </c>
      <c r="K80" s="48">
        <v>353.25</v>
      </c>
    </row>
    <row r="81" spans="1:11" ht="39" customHeight="1">
      <c r="A81" s="10" t="s">
        <v>694</v>
      </c>
      <c r="B81" s="11" t="s">
        <v>313</v>
      </c>
      <c r="C81" s="10" t="s">
        <v>40</v>
      </c>
      <c r="D81" s="10" t="s">
        <v>314</v>
      </c>
      <c r="E81" s="12" t="s">
        <v>54</v>
      </c>
      <c r="F81" s="11">
        <v>10</v>
      </c>
      <c r="G81" s="13"/>
      <c r="H81" s="13">
        <f>TRUNC(G81 * (1 + 22.23 / 100), 2)</f>
        <v>0</v>
      </c>
      <c r="I81" s="13">
        <f>TRUNC(F81 * H81, 2)</f>
        <v>0</v>
      </c>
      <c r="J81" s="14">
        <f>I81 / 2166779</f>
        <v>0</v>
      </c>
      <c r="K81" s="48">
        <v>690.3</v>
      </c>
    </row>
    <row r="82" spans="1:11" ht="26.1" customHeight="1">
      <c r="A82" s="10" t="s">
        <v>695</v>
      </c>
      <c r="B82" s="11" t="s">
        <v>316</v>
      </c>
      <c r="C82" s="10" t="s">
        <v>126</v>
      </c>
      <c r="D82" s="10" t="s">
        <v>317</v>
      </c>
      <c r="E82" s="12" t="s">
        <v>54</v>
      </c>
      <c r="F82" s="11">
        <v>7</v>
      </c>
      <c r="G82" s="13"/>
      <c r="H82" s="13">
        <f>TRUNC(G82 * (1 + 22.23 / 100), 2)</f>
        <v>0</v>
      </c>
      <c r="I82" s="13">
        <f>TRUNC(F82 * H82, 2)</f>
        <v>0</v>
      </c>
      <c r="J82" s="14">
        <f>I82 / 2166779</f>
        <v>0</v>
      </c>
      <c r="K82" s="48">
        <v>1469.02</v>
      </c>
    </row>
    <row r="83" spans="1:11" ht="39" customHeight="1">
      <c r="A83" s="10" t="s">
        <v>696</v>
      </c>
      <c r="B83" s="11" t="s">
        <v>319</v>
      </c>
      <c r="C83" s="10" t="s">
        <v>40</v>
      </c>
      <c r="D83" s="10" t="s">
        <v>320</v>
      </c>
      <c r="E83" s="12" t="s">
        <v>54</v>
      </c>
      <c r="F83" s="11">
        <v>11</v>
      </c>
      <c r="G83" s="13"/>
      <c r="H83" s="13">
        <f>TRUNC(G83 * (1 + 22.23 / 100), 2)</f>
        <v>0</v>
      </c>
      <c r="I83" s="13">
        <f>TRUNC(F83 * H83, 2)</f>
        <v>0</v>
      </c>
      <c r="J83" s="14">
        <f>I83 / 2166779</f>
        <v>0</v>
      </c>
      <c r="K83" s="48">
        <v>449.68</v>
      </c>
    </row>
    <row r="84" spans="1:11" ht="39" customHeight="1">
      <c r="A84" s="10" t="s">
        <v>697</v>
      </c>
      <c r="B84" s="11" t="s">
        <v>698</v>
      </c>
      <c r="C84" s="10" t="s">
        <v>40</v>
      </c>
      <c r="D84" s="10" t="s">
        <v>699</v>
      </c>
      <c r="E84" s="12" t="s">
        <v>54</v>
      </c>
      <c r="F84" s="11">
        <v>69</v>
      </c>
      <c r="G84" s="13"/>
      <c r="H84" s="13">
        <f>TRUNC(G84 * (1 + 22.23 / 100), 2)</f>
        <v>0</v>
      </c>
      <c r="I84" s="13">
        <f>TRUNC(F84 * H84, 2)</f>
        <v>0</v>
      </c>
      <c r="J84" s="14">
        <f>I84 / 2166779</f>
        <v>0</v>
      </c>
      <c r="K84" s="48">
        <v>1070.19</v>
      </c>
    </row>
    <row r="85" spans="1:11" ht="26.1" customHeight="1">
      <c r="A85" s="19" t="s">
        <v>700</v>
      </c>
      <c r="B85" s="20" t="s">
        <v>322</v>
      </c>
      <c r="C85" s="19" t="s">
        <v>40</v>
      </c>
      <c r="D85" s="19" t="s">
        <v>323</v>
      </c>
      <c r="E85" s="21" t="s">
        <v>54</v>
      </c>
      <c r="F85" s="20">
        <v>70</v>
      </c>
      <c r="G85" s="22"/>
      <c r="H85" s="22">
        <f>TRUNC(G85 * (1 + 22.23 / 100), 2)</f>
        <v>0</v>
      </c>
      <c r="I85" s="22">
        <f>TRUNC(F85 * H85, 2)</f>
        <v>0</v>
      </c>
      <c r="J85" s="23">
        <f>I85 / 2166779</f>
        <v>0</v>
      </c>
      <c r="K85" s="48">
        <v>1038.0999999999999</v>
      </c>
    </row>
    <row r="86" spans="1:11" ht="26.1" customHeight="1">
      <c r="A86" s="10" t="s">
        <v>701</v>
      </c>
      <c r="B86" s="11" t="s">
        <v>325</v>
      </c>
      <c r="C86" s="10" t="s">
        <v>40</v>
      </c>
      <c r="D86" s="10" t="s">
        <v>326</v>
      </c>
      <c r="E86" s="12" t="s">
        <v>54</v>
      </c>
      <c r="F86" s="11">
        <v>21</v>
      </c>
      <c r="G86" s="13"/>
      <c r="H86" s="13">
        <f>TRUNC(G86 * (1 + 22.23 / 100), 2)</f>
        <v>0</v>
      </c>
      <c r="I86" s="13">
        <f>TRUNC(F86 * H86, 2)</f>
        <v>0</v>
      </c>
      <c r="J86" s="14">
        <f>I86 / 2166779</f>
        <v>0</v>
      </c>
      <c r="K86" s="48">
        <v>466.2</v>
      </c>
    </row>
    <row r="87" spans="1:11" ht="39" customHeight="1">
      <c r="A87" s="10" t="s">
        <v>702</v>
      </c>
      <c r="B87" s="11" t="s">
        <v>328</v>
      </c>
      <c r="C87" s="10" t="s">
        <v>40</v>
      </c>
      <c r="D87" s="10" t="s">
        <v>329</v>
      </c>
      <c r="E87" s="12" t="s">
        <v>101</v>
      </c>
      <c r="F87" s="11">
        <v>69</v>
      </c>
      <c r="G87" s="13"/>
      <c r="H87" s="13">
        <f>TRUNC(G87 * (1 + 22.23 / 100), 2)</f>
        <v>0</v>
      </c>
      <c r="I87" s="13">
        <f>TRUNC(F87 * H87, 2)</f>
        <v>0</v>
      </c>
      <c r="J87" s="14">
        <f>I87 / 2166779</f>
        <v>0</v>
      </c>
      <c r="K87" s="48">
        <v>908.73</v>
      </c>
    </row>
    <row r="88" spans="1:11" ht="26.1" customHeight="1">
      <c r="A88" s="10" t="s">
        <v>703</v>
      </c>
      <c r="B88" s="11" t="s">
        <v>331</v>
      </c>
      <c r="C88" s="10" t="s">
        <v>126</v>
      </c>
      <c r="D88" s="10" t="s">
        <v>332</v>
      </c>
      <c r="E88" s="12" t="s">
        <v>54</v>
      </c>
      <c r="F88" s="11">
        <v>16</v>
      </c>
      <c r="G88" s="13"/>
      <c r="H88" s="13">
        <f>TRUNC(G88 * (1 + 22.23 / 100), 2)</f>
        <v>0</v>
      </c>
      <c r="I88" s="13">
        <f>TRUNC(F88 * H88, 2)</f>
        <v>0</v>
      </c>
      <c r="J88" s="14">
        <f>I88 / 2166779</f>
        <v>0</v>
      </c>
      <c r="K88" s="48">
        <v>1292.48</v>
      </c>
    </row>
    <row r="89" spans="1:11" ht="24" customHeight="1">
      <c r="A89" s="6" t="s">
        <v>498</v>
      </c>
      <c r="B89" s="6"/>
      <c r="C89" s="6"/>
      <c r="D89" s="6" t="s">
        <v>334</v>
      </c>
      <c r="E89" s="6"/>
      <c r="F89" s="7"/>
      <c r="G89" s="6"/>
      <c r="H89" s="6"/>
      <c r="I89" s="8">
        <f>I90+I123</f>
        <v>0</v>
      </c>
      <c r="J89" s="9">
        <f>I89 / 2166779</f>
        <v>0</v>
      </c>
      <c r="K89" s="48"/>
    </row>
    <row r="90" spans="1:11" ht="24" customHeight="1">
      <c r="A90" s="6" t="s">
        <v>500</v>
      </c>
      <c r="B90" s="6"/>
      <c r="C90" s="6"/>
      <c r="D90" s="6" t="s">
        <v>336</v>
      </c>
      <c r="E90" s="6"/>
      <c r="F90" s="7"/>
      <c r="G90" s="6"/>
      <c r="H90" s="6"/>
      <c r="I90" s="8">
        <f>SUM(I91:I122)</f>
        <v>0</v>
      </c>
      <c r="J90" s="9">
        <f>I90 / 2166779</f>
        <v>0</v>
      </c>
      <c r="K90" s="47" t="s">
        <v>37</v>
      </c>
    </row>
    <row r="91" spans="1:11" ht="39" customHeight="1">
      <c r="A91" s="10" t="s">
        <v>704</v>
      </c>
      <c r="B91" s="11" t="s">
        <v>705</v>
      </c>
      <c r="C91" s="10" t="s">
        <v>40</v>
      </c>
      <c r="D91" s="10" t="s">
        <v>706</v>
      </c>
      <c r="E91" s="12" t="s">
        <v>54</v>
      </c>
      <c r="F91" s="11">
        <v>30</v>
      </c>
      <c r="G91" s="13"/>
      <c r="H91" s="13">
        <f>TRUNC(G91 * (1 + 22.23 / 100), 2)</f>
        <v>0</v>
      </c>
      <c r="I91" s="13">
        <f>TRUNC(F91 * H91, 2)</f>
        <v>0</v>
      </c>
      <c r="J91" s="14">
        <f>I91 / 2166779</f>
        <v>0</v>
      </c>
      <c r="K91" s="48">
        <v>4878</v>
      </c>
    </row>
    <row r="92" spans="1:11" ht="39" customHeight="1">
      <c r="A92" s="10" t="s">
        <v>707</v>
      </c>
      <c r="B92" s="11" t="s">
        <v>708</v>
      </c>
      <c r="C92" s="10" t="s">
        <v>40</v>
      </c>
      <c r="D92" s="10" t="s">
        <v>709</v>
      </c>
      <c r="E92" s="12" t="s">
        <v>54</v>
      </c>
      <c r="F92" s="11">
        <v>70</v>
      </c>
      <c r="G92" s="13"/>
      <c r="H92" s="13">
        <f>TRUNC(G92 * (1 + 22.23 / 100), 2)</f>
        <v>0</v>
      </c>
      <c r="I92" s="13">
        <f>TRUNC(F92 * H92, 2)</f>
        <v>0</v>
      </c>
      <c r="J92" s="14">
        <f>I92 / 2166779</f>
        <v>0</v>
      </c>
      <c r="K92" s="48">
        <v>720.3</v>
      </c>
    </row>
    <row r="93" spans="1:11" ht="51.95" customHeight="1">
      <c r="A93" s="10" t="s">
        <v>710</v>
      </c>
      <c r="B93" s="11" t="s">
        <v>711</v>
      </c>
      <c r="C93" s="10" t="s">
        <v>40</v>
      </c>
      <c r="D93" s="10" t="s">
        <v>712</v>
      </c>
      <c r="E93" s="12" t="s">
        <v>54</v>
      </c>
      <c r="F93" s="11">
        <v>60</v>
      </c>
      <c r="G93" s="13"/>
      <c r="H93" s="13">
        <f>TRUNC(G93 * (1 + 22.23 / 100), 2)</f>
        <v>0</v>
      </c>
      <c r="I93" s="13">
        <f>TRUNC(F93 * H93, 2)</f>
        <v>0</v>
      </c>
      <c r="J93" s="14">
        <f>I93 / 2166779</f>
        <v>0</v>
      </c>
      <c r="K93" s="48">
        <v>1160.4000000000001</v>
      </c>
    </row>
    <row r="94" spans="1:11" ht="51.95" customHeight="1">
      <c r="A94" s="10" t="s">
        <v>713</v>
      </c>
      <c r="B94" s="11" t="s">
        <v>714</v>
      </c>
      <c r="C94" s="10" t="s">
        <v>40</v>
      </c>
      <c r="D94" s="10" t="s">
        <v>715</v>
      </c>
      <c r="E94" s="12" t="s">
        <v>54</v>
      </c>
      <c r="F94" s="11">
        <v>20</v>
      </c>
      <c r="G94" s="13"/>
      <c r="H94" s="13">
        <f>TRUNC(G94 * (1 + 22.23 / 100), 2)</f>
        <v>0</v>
      </c>
      <c r="I94" s="13">
        <f>TRUNC(F94 * H94, 2)</f>
        <v>0</v>
      </c>
      <c r="J94" s="14">
        <f>I94 / 2166779</f>
        <v>0</v>
      </c>
      <c r="K94" s="48">
        <v>574.4</v>
      </c>
    </row>
    <row r="95" spans="1:11" ht="51.95" customHeight="1">
      <c r="A95" s="10" t="s">
        <v>716</v>
      </c>
      <c r="B95" s="11" t="s">
        <v>356</v>
      </c>
      <c r="C95" s="10" t="s">
        <v>40</v>
      </c>
      <c r="D95" s="10" t="s">
        <v>357</v>
      </c>
      <c r="E95" s="12" t="s">
        <v>54</v>
      </c>
      <c r="F95" s="11">
        <v>182</v>
      </c>
      <c r="G95" s="13"/>
      <c r="H95" s="13">
        <f>TRUNC(G95 * (1 + 22.23 / 100), 2)</f>
        <v>0</v>
      </c>
      <c r="I95" s="13">
        <f>TRUNC(F95 * H95, 2)</f>
        <v>0</v>
      </c>
      <c r="J95" s="14">
        <f>I95 / 2166779</f>
        <v>0</v>
      </c>
      <c r="K95" s="48">
        <v>2469.7399999999998</v>
      </c>
    </row>
    <row r="96" spans="1:11" ht="51.95" customHeight="1">
      <c r="A96" s="10" t="s">
        <v>717</v>
      </c>
      <c r="B96" s="11" t="s">
        <v>718</v>
      </c>
      <c r="C96" s="10" t="s">
        <v>40</v>
      </c>
      <c r="D96" s="10" t="s">
        <v>719</v>
      </c>
      <c r="E96" s="12" t="s">
        <v>54</v>
      </c>
      <c r="F96" s="11">
        <v>20</v>
      </c>
      <c r="G96" s="13"/>
      <c r="H96" s="13">
        <f>TRUNC(G96 * (1 + 22.23 / 100), 2)</f>
        <v>0</v>
      </c>
      <c r="I96" s="13">
        <f>TRUNC(F96 * H96, 2)</f>
        <v>0</v>
      </c>
      <c r="J96" s="14">
        <f>I96 / 2166779</f>
        <v>0</v>
      </c>
      <c r="K96" s="48">
        <v>822</v>
      </c>
    </row>
    <row r="97" spans="1:11" ht="51.95" customHeight="1">
      <c r="A97" s="10" t="s">
        <v>720</v>
      </c>
      <c r="B97" s="11" t="s">
        <v>721</v>
      </c>
      <c r="C97" s="10" t="s">
        <v>40</v>
      </c>
      <c r="D97" s="10" t="s">
        <v>722</v>
      </c>
      <c r="E97" s="12" t="s">
        <v>54</v>
      </c>
      <c r="F97" s="11">
        <v>34</v>
      </c>
      <c r="G97" s="13"/>
      <c r="H97" s="13">
        <f>TRUNC(G97 * (1 + 22.23 / 100), 2)</f>
        <v>0</v>
      </c>
      <c r="I97" s="13">
        <f>TRUNC(F97 * H97, 2)</f>
        <v>0</v>
      </c>
      <c r="J97" s="14">
        <f>I97 / 2166779</f>
        <v>0</v>
      </c>
      <c r="K97" s="48">
        <v>629</v>
      </c>
    </row>
    <row r="98" spans="1:11" ht="39" customHeight="1">
      <c r="A98" s="10" t="s">
        <v>723</v>
      </c>
      <c r="B98" s="11" t="s">
        <v>724</v>
      </c>
      <c r="C98" s="10" t="s">
        <v>40</v>
      </c>
      <c r="D98" s="10" t="s">
        <v>725</v>
      </c>
      <c r="E98" s="12" t="s">
        <v>54</v>
      </c>
      <c r="F98" s="11">
        <v>21</v>
      </c>
      <c r="G98" s="13"/>
      <c r="H98" s="13">
        <f>TRUNC(G98 * (1 + 22.23 / 100), 2)</f>
        <v>0</v>
      </c>
      <c r="I98" s="13">
        <f>TRUNC(F98 * H98, 2)</f>
        <v>0</v>
      </c>
      <c r="J98" s="14">
        <f>I98 / 2166779</f>
        <v>0</v>
      </c>
      <c r="K98" s="48">
        <v>912.87</v>
      </c>
    </row>
    <row r="99" spans="1:11" ht="51.95" customHeight="1">
      <c r="A99" s="10" t="s">
        <v>726</v>
      </c>
      <c r="B99" s="11" t="s">
        <v>350</v>
      </c>
      <c r="C99" s="10" t="s">
        <v>40</v>
      </c>
      <c r="D99" s="10" t="s">
        <v>351</v>
      </c>
      <c r="E99" s="12" t="s">
        <v>54</v>
      </c>
      <c r="F99" s="11">
        <v>21</v>
      </c>
      <c r="G99" s="13"/>
      <c r="H99" s="13">
        <f>TRUNC(G99 * (1 + 22.23 / 100), 2)</f>
        <v>0</v>
      </c>
      <c r="I99" s="13">
        <f>TRUNC(F99 * H99, 2)</f>
        <v>0</v>
      </c>
      <c r="J99" s="14">
        <f>I99 / 2166779</f>
        <v>0</v>
      </c>
      <c r="K99" s="48">
        <v>726.6</v>
      </c>
    </row>
    <row r="100" spans="1:11" ht="51.95" customHeight="1">
      <c r="A100" s="10" t="s">
        <v>727</v>
      </c>
      <c r="B100" s="11" t="s">
        <v>728</v>
      </c>
      <c r="C100" s="10" t="s">
        <v>40</v>
      </c>
      <c r="D100" s="10" t="s">
        <v>729</v>
      </c>
      <c r="E100" s="12" t="s">
        <v>54</v>
      </c>
      <c r="F100" s="11">
        <v>42</v>
      </c>
      <c r="G100" s="13"/>
      <c r="H100" s="13">
        <f>TRUNC(G100 * (1 + 22.23 / 100), 2)</f>
        <v>0</v>
      </c>
      <c r="I100" s="13">
        <f>TRUNC(F100 * H100, 2)</f>
        <v>0</v>
      </c>
      <c r="J100" s="14">
        <f>I100 / 2166779</f>
        <v>0</v>
      </c>
      <c r="K100" s="48">
        <v>1358.28</v>
      </c>
    </row>
    <row r="101" spans="1:11" ht="51.95" customHeight="1">
      <c r="A101" s="10" t="s">
        <v>730</v>
      </c>
      <c r="B101" s="11" t="s">
        <v>89</v>
      </c>
      <c r="C101" s="10" t="s">
        <v>40</v>
      </c>
      <c r="D101" s="10" t="s">
        <v>90</v>
      </c>
      <c r="E101" s="12" t="s">
        <v>54</v>
      </c>
      <c r="F101" s="11">
        <v>14</v>
      </c>
      <c r="G101" s="13"/>
      <c r="H101" s="13">
        <f>TRUNC(G101 * (1 + 22.23 / 100), 2)</f>
        <v>0</v>
      </c>
      <c r="I101" s="13">
        <f>TRUNC(F101 * H101, 2)</f>
        <v>0</v>
      </c>
      <c r="J101" s="14">
        <f>I101 / 2166779</f>
        <v>0</v>
      </c>
      <c r="K101" s="48">
        <v>638.67999999999995</v>
      </c>
    </row>
    <row r="102" spans="1:11" ht="26.1" customHeight="1">
      <c r="A102" s="10" t="s">
        <v>731</v>
      </c>
      <c r="B102" s="11" t="s">
        <v>732</v>
      </c>
      <c r="C102" s="10" t="s">
        <v>40</v>
      </c>
      <c r="D102" s="10" t="s">
        <v>733</v>
      </c>
      <c r="E102" s="12" t="s">
        <v>54</v>
      </c>
      <c r="F102" s="11">
        <v>14</v>
      </c>
      <c r="G102" s="13"/>
      <c r="H102" s="13">
        <f>TRUNC(G102 * (1 + 22.23 / 100), 2)</f>
        <v>0</v>
      </c>
      <c r="I102" s="13">
        <f>TRUNC(F102 * H102, 2)</f>
        <v>0</v>
      </c>
      <c r="J102" s="14">
        <f>I102 / 2166779</f>
        <v>0</v>
      </c>
      <c r="K102" s="48">
        <v>1104.04</v>
      </c>
    </row>
    <row r="103" spans="1:11" ht="39" customHeight="1">
      <c r="A103" s="10" t="s">
        <v>734</v>
      </c>
      <c r="B103" s="11" t="s">
        <v>735</v>
      </c>
      <c r="C103" s="10" t="s">
        <v>40</v>
      </c>
      <c r="D103" s="10" t="s">
        <v>736</v>
      </c>
      <c r="E103" s="12" t="s">
        <v>54</v>
      </c>
      <c r="F103" s="11">
        <v>20</v>
      </c>
      <c r="G103" s="13"/>
      <c r="H103" s="13">
        <f>TRUNC(G103 * (1 + 22.23 / 100), 2)</f>
        <v>0</v>
      </c>
      <c r="I103" s="13">
        <f>TRUNC(F103 * H103, 2)</f>
        <v>0</v>
      </c>
      <c r="J103" s="14">
        <f>I103 / 2166779</f>
        <v>0</v>
      </c>
      <c r="K103" s="48">
        <v>740.4</v>
      </c>
    </row>
    <row r="104" spans="1:11" ht="51.95" customHeight="1">
      <c r="A104" s="10" t="s">
        <v>737</v>
      </c>
      <c r="B104" s="11" t="s">
        <v>738</v>
      </c>
      <c r="C104" s="10" t="s">
        <v>40</v>
      </c>
      <c r="D104" s="10" t="s">
        <v>739</v>
      </c>
      <c r="E104" s="12" t="s">
        <v>54</v>
      </c>
      <c r="F104" s="11">
        <v>36</v>
      </c>
      <c r="G104" s="13"/>
      <c r="H104" s="13">
        <f>TRUNC(G104 * (1 + 22.23 / 100), 2)</f>
        <v>0</v>
      </c>
      <c r="I104" s="13">
        <f>TRUNC(F104 * H104, 2)</f>
        <v>0</v>
      </c>
      <c r="J104" s="14">
        <f>I104 / 2166779</f>
        <v>0</v>
      </c>
      <c r="K104" s="48">
        <v>1065.96</v>
      </c>
    </row>
    <row r="105" spans="1:11" ht="39" customHeight="1">
      <c r="A105" s="10" t="s">
        <v>740</v>
      </c>
      <c r="B105" s="11" t="s">
        <v>741</v>
      </c>
      <c r="C105" s="10" t="s">
        <v>40</v>
      </c>
      <c r="D105" s="10" t="s">
        <v>742</v>
      </c>
      <c r="E105" s="12" t="s">
        <v>54</v>
      </c>
      <c r="F105" s="11">
        <v>22</v>
      </c>
      <c r="G105" s="13"/>
      <c r="H105" s="13">
        <f>TRUNC(G105 * (1 + 22.23 / 100), 2)</f>
        <v>0</v>
      </c>
      <c r="I105" s="13">
        <f>TRUNC(F105 * H105, 2)</f>
        <v>0</v>
      </c>
      <c r="J105" s="14">
        <f>I105 / 2166779</f>
        <v>0</v>
      </c>
      <c r="K105" s="48">
        <v>1689.6</v>
      </c>
    </row>
    <row r="106" spans="1:11" ht="39" customHeight="1">
      <c r="A106" s="10" t="s">
        <v>743</v>
      </c>
      <c r="B106" s="11" t="s">
        <v>371</v>
      </c>
      <c r="C106" s="10" t="s">
        <v>40</v>
      </c>
      <c r="D106" s="10" t="s">
        <v>372</v>
      </c>
      <c r="E106" s="12" t="s">
        <v>101</v>
      </c>
      <c r="F106" s="11">
        <v>330</v>
      </c>
      <c r="G106" s="13"/>
      <c r="H106" s="13">
        <f>TRUNC(G106 * (1 + 22.23 / 100), 2)</f>
        <v>0</v>
      </c>
      <c r="I106" s="13">
        <f>TRUNC(F106 * H106, 2)</f>
        <v>0</v>
      </c>
      <c r="J106" s="14">
        <f>I106 / 2166779</f>
        <v>0</v>
      </c>
      <c r="K106" s="48">
        <v>9098.1</v>
      </c>
    </row>
    <row r="107" spans="1:11" ht="39" customHeight="1">
      <c r="A107" s="10" t="s">
        <v>744</v>
      </c>
      <c r="B107" s="11" t="s">
        <v>368</v>
      </c>
      <c r="C107" s="10" t="s">
        <v>40</v>
      </c>
      <c r="D107" s="10" t="s">
        <v>369</v>
      </c>
      <c r="E107" s="12" t="s">
        <v>101</v>
      </c>
      <c r="F107" s="11">
        <v>385</v>
      </c>
      <c r="G107" s="13"/>
      <c r="H107" s="13">
        <f>TRUNC(G107 * (1 + 22.23 / 100), 2)</f>
        <v>0</v>
      </c>
      <c r="I107" s="13">
        <f>TRUNC(F107 * H107, 2)</f>
        <v>0</v>
      </c>
      <c r="J107" s="14">
        <f>I107 / 2166779</f>
        <v>0</v>
      </c>
      <c r="K107" s="48">
        <v>13267.1</v>
      </c>
    </row>
    <row r="108" spans="1:11" ht="39" customHeight="1">
      <c r="A108" s="10" t="s">
        <v>745</v>
      </c>
      <c r="B108" s="11" t="s">
        <v>746</v>
      </c>
      <c r="C108" s="10" t="s">
        <v>40</v>
      </c>
      <c r="D108" s="10" t="s">
        <v>747</v>
      </c>
      <c r="E108" s="12" t="s">
        <v>101</v>
      </c>
      <c r="F108" s="11">
        <v>88</v>
      </c>
      <c r="G108" s="13"/>
      <c r="H108" s="13">
        <f>TRUNC(G108 * (1 + 22.23 / 100), 2)</f>
        <v>0</v>
      </c>
      <c r="I108" s="13">
        <f>TRUNC(F108 * H108, 2)</f>
        <v>0</v>
      </c>
      <c r="J108" s="14">
        <f>I108 / 2166779</f>
        <v>0</v>
      </c>
      <c r="K108" s="48">
        <v>3765.52</v>
      </c>
    </row>
    <row r="109" spans="1:11" ht="39" customHeight="1">
      <c r="A109" s="10" t="s">
        <v>748</v>
      </c>
      <c r="B109" s="11" t="s">
        <v>374</v>
      </c>
      <c r="C109" s="10" t="s">
        <v>40</v>
      </c>
      <c r="D109" s="10" t="s">
        <v>375</v>
      </c>
      <c r="E109" s="12" t="s">
        <v>101</v>
      </c>
      <c r="F109" s="11">
        <v>108</v>
      </c>
      <c r="G109" s="13"/>
      <c r="H109" s="13">
        <f>TRUNC(G109 * (1 + 22.23 / 100), 2)</f>
        <v>0</v>
      </c>
      <c r="I109" s="13">
        <f>TRUNC(F109 * H109, 2)</f>
        <v>0</v>
      </c>
      <c r="J109" s="14">
        <f>I109 / 2166779</f>
        <v>0</v>
      </c>
      <c r="K109" s="48">
        <v>5182.92</v>
      </c>
    </row>
    <row r="110" spans="1:11" ht="39" customHeight="1">
      <c r="A110" s="10" t="s">
        <v>749</v>
      </c>
      <c r="B110" s="11" t="s">
        <v>750</v>
      </c>
      <c r="C110" s="10" t="s">
        <v>40</v>
      </c>
      <c r="D110" s="10" t="s">
        <v>751</v>
      </c>
      <c r="E110" s="12" t="s">
        <v>101</v>
      </c>
      <c r="F110" s="11">
        <v>60</v>
      </c>
      <c r="G110" s="13"/>
      <c r="H110" s="13">
        <f>TRUNC(G110 * (1 + 22.23 / 100), 2)</f>
        <v>0</v>
      </c>
      <c r="I110" s="13">
        <f>TRUNC(F110 * H110, 2)</f>
        <v>0</v>
      </c>
      <c r="J110" s="14">
        <f>I110 / 2166779</f>
        <v>0</v>
      </c>
      <c r="K110" s="48">
        <v>959.4</v>
      </c>
    </row>
    <row r="111" spans="1:11" ht="26.1" customHeight="1">
      <c r="A111" s="10" t="s">
        <v>752</v>
      </c>
      <c r="B111" s="11" t="s">
        <v>399</v>
      </c>
      <c r="C111" s="10" t="s">
        <v>40</v>
      </c>
      <c r="D111" s="10" t="s">
        <v>400</v>
      </c>
      <c r="E111" s="12" t="s">
        <v>54</v>
      </c>
      <c r="F111" s="11">
        <v>74</v>
      </c>
      <c r="G111" s="13"/>
      <c r="H111" s="13">
        <f>TRUNC(G111 * (1 + 22.23 / 100), 2)</f>
        <v>0</v>
      </c>
      <c r="I111" s="13">
        <f>TRUNC(F111 * H111, 2)</f>
        <v>0</v>
      </c>
      <c r="J111" s="14">
        <f>I111 / 2166779</f>
        <v>0</v>
      </c>
      <c r="K111" s="48">
        <v>14101.44</v>
      </c>
    </row>
    <row r="112" spans="1:11" ht="26.1" customHeight="1">
      <c r="A112" s="10" t="s">
        <v>753</v>
      </c>
      <c r="B112" s="11" t="s">
        <v>754</v>
      </c>
      <c r="C112" s="10" t="s">
        <v>40</v>
      </c>
      <c r="D112" s="10" t="s">
        <v>755</v>
      </c>
      <c r="E112" s="12" t="s">
        <v>54</v>
      </c>
      <c r="F112" s="11">
        <v>7</v>
      </c>
      <c r="G112" s="13"/>
      <c r="H112" s="13">
        <f>TRUNC(G112 * (1 + 22.23 / 100), 2)</f>
        <v>0</v>
      </c>
      <c r="I112" s="13">
        <f>TRUNC(F112 * H112, 2)</f>
        <v>0</v>
      </c>
      <c r="J112" s="14">
        <f>I112 / 2166779</f>
        <v>0</v>
      </c>
      <c r="K112" s="48">
        <v>4574.99</v>
      </c>
    </row>
    <row r="113" spans="1:11" ht="51.95" customHeight="1">
      <c r="A113" s="10" t="s">
        <v>756</v>
      </c>
      <c r="B113" s="11" t="s">
        <v>338</v>
      </c>
      <c r="C113" s="10" t="s">
        <v>186</v>
      </c>
      <c r="D113" s="10" t="s">
        <v>339</v>
      </c>
      <c r="E113" s="12" t="s">
        <v>188</v>
      </c>
      <c r="F113" s="11">
        <v>12</v>
      </c>
      <c r="G113" s="13"/>
      <c r="H113" s="13">
        <f>TRUNC(G113 * (1 + 22.23 / 100), 2)</f>
        <v>0</v>
      </c>
      <c r="I113" s="13">
        <f>TRUNC(F113 * H113, 2)</f>
        <v>0</v>
      </c>
      <c r="J113" s="14">
        <f>I113 / 2166779</f>
        <v>0</v>
      </c>
      <c r="K113" s="48">
        <v>1921.44</v>
      </c>
    </row>
    <row r="114" spans="1:11" ht="51.95" customHeight="1">
      <c r="A114" s="10" t="s">
        <v>757</v>
      </c>
      <c r="B114" s="11" t="s">
        <v>758</v>
      </c>
      <c r="C114" s="10" t="s">
        <v>40</v>
      </c>
      <c r="D114" s="10" t="s">
        <v>759</v>
      </c>
      <c r="E114" s="12" t="s">
        <v>54</v>
      </c>
      <c r="F114" s="11">
        <v>42</v>
      </c>
      <c r="G114" s="13"/>
      <c r="H114" s="13">
        <f>TRUNC(G114 * (1 + 22.23 / 100), 2)</f>
        <v>0</v>
      </c>
      <c r="I114" s="13">
        <f>TRUNC(F114 * H114, 2)</f>
        <v>0</v>
      </c>
      <c r="J114" s="14">
        <f>I114 / 2166779</f>
        <v>0</v>
      </c>
      <c r="K114" s="48">
        <v>809.34</v>
      </c>
    </row>
    <row r="115" spans="1:11" ht="51.95" customHeight="1">
      <c r="A115" s="10" t="s">
        <v>760</v>
      </c>
      <c r="B115" s="11" t="s">
        <v>761</v>
      </c>
      <c r="C115" s="10" t="s">
        <v>40</v>
      </c>
      <c r="D115" s="10" t="s">
        <v>762</v>
      </c>
      <c r="E115" s="12" t="s">
        <v>54</v>
      </c>
      <c r="F115" s="11">
        <v>42</v>
      </c>
      <c r="G115" s="13"/>
      <c r="H115" s="13">
        <f>TRUNC(G115 * (1 + 22.23 / 100), 2)</f>
        <v>0</v>
      </c>
      <c r="I115" s="13">
        <f>TRUNC(F115 * H115, 2)</f>
        <v>0</v>
      </c>
      <c r="J115" s="14">
        <f>I115 / 2166779</f>
        <v>0</v>
      </c>
      <c r="K115" s="48">
        <v>970.2</v>
      </c>
    </row>
    <row r="116" spans="1:11" ht="51.95" customHeight="1">
      <c r="A116" s="10" t="s">
        <v>763</v>
      </c>
      <c r="B116" s="11" t="s">
        <v>764</v>
      </c>
      <c r="C116" s="10" t="s">
        <v>40</v>
      </c>
      <c r="D116" s="10" t="s">
        <v>765</v>
      </c>
      <c r="E116" s="12" t="s">
        <v>54</v>
      </c>
      <c r="F116" s="11">
        <v>40</v>
      </c>
      <c r="G116" s="13"/>
      <c r="H116" s="13">
        <f>TRUNC(G116 * (1 + 22.23 / 100), 2)</f>
        <v>0</v>
      </c>
      <c r="I116" s="13">
        <f>TRUNC(F116 * H116, 2)</f>
        <v>0</v>
      </c>
      <c r="J116" s="14">
        <f>I116 / 2166779</f>
        <v>0</v>
      </c>
      <c r="K116" s="48">
        <v>766.4</v>
      </c>
    </row>
    <row r="117" spans="1:11" ht="51.95" customHeight="1">
      <c r="A117" s="10" t="s">
        <v>766</v>
      </c>
      <c r="B117" s="11" t="s">
        <v>767</v>
      </c>
      <c r="C117" s="10" t="s">
        <v>40</v>
      </c>
      <c r="D117" s="10" t="s">
        <v>768</v>
      </c>
      <c r="E117" s="12" t="s">
        <v>54</v>
      </c>
      <c r="F117" s="11">
        <v>56</v>
      </c>
      <c r="G117" s="13"/>
      <c r="H117" s="13">
        <f>TRUNC(G117 * (1 + 22.23 / 100), 2)</f>
        <v>0</v>
      </c>
      <c r="I117" s="13">
        <f>TRUNC(F117 * H117, 2)</f>
        <v>0</v>
      </c>
      <c r="J117" s="14">
        <f>I117 / 2166779</f>
        <v>0</v>
      </c>
      <c r="K117" s="48">
        <v>554.4</v>
      </c>
    </row>
    <row r="118" spans="1:11" ht="51.95" customHeight="1">
      <c r="A118" s="10" t="s">
        <v>769</v>
      </c>
      <c r="B118" s="11" t="s">
        <v>770</v>
      </c>
      <c r="C118" s="10" t="s">
        <v>40</v>
      </c>
      <c r="D118" s="10" t="s">
        <v>771</v>
      </c>
      <c r="E118" s="12" t="s">
        <v>54</v>
      </c>
      <c r="F118" s="11">
        <v>42</v>
      </c>
      <c r="G118" s="13"/>
      <c r="H118" s="13">
        <f>TRUNC(G118 * (1 + 22.23 / 100), 2)</f>
        <v>0</v>
      </c>
      <c r="I118" s="13">
        <f>TRUNC(F118 * H118, 2)</f>
        <v>0</v>
      </c>
      <c r="J118" s="14">
        <f>I118 / 2166779</f>
        <v>0</v>
      </c>
      <c r="K118" s="48">
        <v>853.44</v>
      </c>
    </row>
    <row r="119" spans="1:11" ht="51.95" customHeight="1">
      <c r="A119" s="10" t="s">
        <v>772</v>
      </c>
      <c r="B119" s="11" t="s">
        <v>738</v>
      </c>
      <c r="C119" s="10" t="s">
        <v>40</v>
      </c>
      <c r="D119" s="10" t="s">
        <v>739</v>
      </c>
      <c r="E119" s="12" t="s">
        <v>54</v>
      </c>
      <c r="F119" s="11">
        <v>32</v>
      </c>
      <c r="G119" s="13"/>
      <c r="H119" s="13">
        <f>TRUNC(G119 * (1 + 22.23 / 100), 2)</f>
        <v>0</v>
      </c>
      <c r="I119" s="13">
        <f>TRUNC(F119 * H119, 2)</f>
        <v>0</v>
      </c>
      <c r="J119" s="14">
        <f>I119 / 2166779</f>
        <v>0</v>
      </c>
      <c r="K119" s="48">
        <v>947.52</v>
      </c>
    </row>
    <row r="120" spans="1:11" ht="65.099999999999994" customHeight="1">
      <c r="A120" s="10" t="s">
        <v>773</v>
      </c>
      <c r="B120" s="11" t="s">
        <v>774</v>
      </c>
      <c r="C120" s="10" t="s">
        <v>40</v>
      </c>
      <c r="D120" s="10" t="s">
        <v>775</v>
      </c>
      <c r="E120" s="12" t="s">
        <v>101</v>
      </c>
      <c r="F120" s="11">
        <v>533</v>
      </c>
      <c r="G120" s="13"/>
      <c r="H120" s="13">
        <f>TRUNC(G120 * (1 + 22.23 / 100), 2)</f>
        <v>0</v>
      </c>
      <c r="I120" s="13">
        <f>TRUNC(F120 * H120, 2)</f>
        <v>0</v>
      </c>
      <c r="J120" s="14">
        <f>I120 / 2166779</f>
        <v>0</v>
      </c>
      <c r="K120" s="48">
        <v>19459.830000000002</v>
      </c>
    </row>
    <row r="121" spans="1:11" ht="65.099999999999994" customHeight="1">
      <c r="A121" s="10" t="s">
        <v>776</v>
      </c>
      <c r="B121" s="11" t="s">
        <v>777</v>
      </c>
      <c r="C121" s="10" t="s">
        <v>40</v>
      </c>
      <c r="D121" s="10" t="s">
        <v>778</v>
      </c>
      <c r="E121" s="12" t="s">
        <v>101</v>
      </c>
      <c r="F121" s="11">
        <v>300</v>
      </c>
      <c r="G121" s="13"/>
      <c r="H121" s="13">
        <f>TRUNC(G121 * (1 + 22.23 / 100), 2)</f>
        <v>0</v>
      </c>
      <c r="I121" s="13">
        <f>TRUNC(F121 * H121, 2)</f>
        <v>0</v>
      </c>
      <c r="J121" s="14">
        <f>I121 / 2166779</f>
        <v>0</v>
      </c>
      <c r="K121" s="48">
        <v>6474</v>
      </c>
    </row>
    <row r="122" spans="1:11" ht="65.099999999999994" customHeight="1">
      <c r="A122" s="10" t="s">
        <v>779</v>
      </c>
      <c r="B122" s="11" t="s">
        <v>780</v>
      </c>
      <c r="C122" s="10" t="s">
        <v>40</v>
      </c>
      <c r="D122" s="10" t="s">
        <v>781</v>
      </c>
      <c r="E122" s="12" t="s">
        <v>101</v>
      </c>
      <c r="F122" s="11">
        <v>108</v>
      </c>
      <c r="G122" s="13"/>
      <c r="H122" s="13">
        <f>TRUNC(G122 * (1 + 22.23 / 100), 2)</f>
        <v>0</v>
      </c>
      <c r="I122" s="13">
        <f>TRUNC(F122 * H122, 2)</f>
        <v>0</v>
      </c>
      <c r="J122" s="14">
        <f>I122 / 2166779</f>
        <v>0</v>
      </c>
      <c r="K122" s="48">
        <v>1429.92</v>
      </c>
    </row>
    <row r="123" spans="1:11" ht="24" customHeight="1">
      <c r="A123" s="6" t="s">
        <v>504</v>
      </c>
      <c r="B123" s="6"/>
      <c r="C123" s="6"/>
      <c r="D123" s="6" t="s">
        <v>409</v>
      </c>
      <c r="E123" s="6"/>
      <c r="F123" s="7"/>
      <c r="G123" s="6"/>
      <c r="H123" s="6"/>
      <c r="I123" s="8">
        <f>SUM(I124:I151)</f>
        <v>0</v>
      </c>
      <c r="J123" s="9">
        <f>I123 / 2166779</f>
        <v>0</v>
      </c>
      <c r="K123" s="47" t="s">
        <v>37</v>
      </c>
    </row>
    <row r="124" spans="1:11" ht="39" customHeight="1">
      <c r="A124" s="10" t="s">
        <v>782</v>
      </c>
      <c r="B124" s="11" t="s">
        <v>417</v>
      </c>
      <c r="C124" s="10" t="s">
        <v>40</v>
      </c>
      <c r="D124" s="10" t="s">
        <v>418</v>
      </c>
      <c r="E124" s="12" t="s">
        <v>54</v>
      </c>
      <c r="F124" s="11">
        <v>65</v>
      </c>
      <c r="G124" s="13"/>
      <c r="H124" s="13">
        <f>TRUNC(G124 * (1 + 22.23 / 100), 2)</f>
        <v>0</v>
      </c>
      <c r="I124" s="13">
        <f>TRUNC(F124 * H124, 2)</f>
        <v>0</v>
      </c>
      <c r="J124" s="14">
        <f>I124 / 2166779</f>
        <v>0</v>
      </c>
      <c r="K124" s="48">
        <v>946.4</v>
      </c>
    </row>
    <row r="125" spans="1:11" ht="39" customHeight="1">
      <c r="A125" s="10" t="s">
        <v>783</v>
      </c>
      <c r="B125" s="11" t="s">
        <v>784</v>
      </c>
      <c r="C125" s="10" t="s">
        <v>40</v>
      </c>
      <c r="D125" s="10" t="s">
        <v>785</v>
      </c>
      <c r="E125" s="12" t="s">
        <v>54</v>
      </c>
      <c r="F125" s="11">
        <v>32</v>
      </c>
      <c r="G125" s="13"/>
      <c r="H125" s="13">
        <f>TRUNC(G125 * (1 + 22.23 / 100), 2)</f>
        <v>0</v>
      </c>
      <c r="I125" s="13">
        <f>TRUNC(F125 * H125, 2)</f>
        <v>0</v>
      </c>
      <c r="J125" s="14">
        <f>I125 / 2166779</f>
        <v>0</v>
      </c>
      <c r="K125" s="48">
        <v>403.84</v>
      </c>
    </row>
    <row r="126" spans="1:11" ht="39" customHeight="1">
      <c r="A126" s="10" t="s">
        <v>786</v>
      </c>
      <c r="B126" s="11" t="s">
        <v>417</v>
      </c>
      <c r="C126" s="10" t="s">
        <v>40</v>
      </c>
      <c r="D126" s="10" t="s">
        <v>418</v>
      </c>
      <c r="E126" s="12" t="s">
        <v>54</v>
      </c>
      <c r="F126" s="11">
        <v>65</v>
      </c>
      <c r="G126" s="13"/>
      <c r="H126" s="13">
        <f>TRUNC(G126 * (1 + 22.23 / 100), 2)</f>
        <v>0</v>
      </c>
      <c r="I126" s="13">
        <f>TRUNC(F126 * H126, 2)</f>
        <v>0</v>
      </c>
      <c r="J126" s="14">
        <f>I126 / 2166779</f>
        <v>0</v>
      </c>
      <c r="K126" s="48">
        <v>946.4</v>
      </c>
    </row>
    <row r="127" spans="1:11" ht="39" customHeight="1">
      <c r="A127" s="10" t="s">
        <v>787</v>
      </c>
      <c r="B127" s="11" t="s">
        <v>784</v>
      </c>
      <c r="C127" s="10" t="s">
        <v>40</v>
      </c>
      <c r="D127" s="10" t="s">
        <v>785</v>
      </c>
      <c r="E127" s="12" t="s">
        <v>54</v>
      </c>
      <c r="F127" s="11">
        <v>40</v>
      </c>
      <c r="G127" s="13"/>
      <c r="H127" s="13">
        <f>TRUNC(G127 * (1 + 22.23 / 100), 2)</f>
        <v>0</v>
      </c>
      <c r="I127" s="13">
        <f>TRUNC(F127 * H127, 2)</f>
        <v>0</v>
      </c>
      <c r="J127" s="14">
        <f>I127 / 2166779</f>
        <v>0</v>
      </c>
      <c r="K127" s="48">
        <v>504.8</v>
      </c>
    </row>
    <row r="128" spans="1:11" ht="39" customHeight="1">
      <c r="A128" s="10" t="s">
        <v>788</v>
      </c>
      <c r="B128" s="11" t="s">
        <v>420</v>
      </c>
      <c r="C128" s="10" t="s">
        <v>40</v>
      </c>
      <c r="D128" s="10" t="s">
        <v>789</v>
      </c>
      <c r="E128" s="12" t="s">
        <v>54</v>
      </c>
      <c r="F128" s="11">
        <v>38</v>
      </c>
      <c r="G128" s="13"/>
      <c r="H128" s="13">
        <f>TRUNC(G128 * (1 + 22.23 / 100), 2)</f>
        <v>0</v>
      </c>
      <c r="I128" s="13">
        <f>TRUNC(F128 * H128, 2)</f>
        <v>0</v>
      </c>
      <c r="J128" s="14">
        <f>I128 / 2166779</f>
        <v>0</v>
      </c>
      <c r="K128" s="48">
        <v>654.36</v>
      </c>
    </row>
    <row r="129" spans="1:11" ht="39" customHeight="1">
      <c r="A129" s="10" t="s">
        <v>790</v>
      </c>
      <c r="B129" s="11" t="s">
        <v>423</v>
      </c>
      <c r="C129" s="10" t="s">
        <v>40</v>
      </c>
      <c r="D129" s="10" t="s">
        <v>424</v>
      </c>
      <c r="E129" s="12" t="s">
        <v>54</v>
      </c>
      <c r="F129" s="11">
        <v>32</v>
      </c>
      <c r="G129" s="13"/>
      <c r="H129" s="13">
        <f>TRUNC(G129 * (1 + 22.23 / 100), 2)</f>
        <v>0</v>
      </c>
      <c r="I129" s="13">
        <f>TRUNC(F129 * H129, 2)</f>
        <v>0</v>
      </c>
      <c r="J129" s="14">
        <f>I129 / 2166779</f>
        <v>0</v>
      </c>
      <c r="K129" s="48">
        <v>402.56</v>
      </c>
    </row>
    <row r="130" spans="1:11" ht="39" customHeight="1">
      <c r="A130" s="10" t="s">
        <v>791</v>
      </c>
      <c r="B130" s="11" t="s">
        <v>426</v>
      </c>
      <c r="C130" s="10" t="s">
        <v>40</v>
      </c>
      <c r="D130" s="10" t="s">
        <v>427</v>
      </c>
      <c r="E130" s="12" t="s">
        <v>54</v>
      </c>
      <c r="F130" s="11">
        <v>106</v>
      </c>
      <c r="G130" s="13"/>
      <c r="H130" s="13">
        <f>TRUNC(G130 * (1 + 22.23 / 100), 2)</f>
        <v>0</v>
      </c>
      <c r="I130" s="13">
        <f>TRUNC(F130 * H130, 2)</f>
        <v>0</v>
      </c>
      <c r="J130" s="14">
        <f>I130 / 2166779</f>
        <v>0</v>
      </c>
      <c r="K130" s="48">
        <v>1224.3</v>
      </c>
    </row>
    <row r="131" spans="1:11" ht="39" customHeight="1">
      <c r="A131" s="10" t="s">
        <v>792</v>
      </c>
      <c r="B131" s="11" t="s">
        <v>793</v>
      </c>
      <c r="C131" s="10" t="s">
        <v>40</v>
      </c>
      <c r="D131" s="10" t="s">
        <v>794</v>
      </c>
      <c r="E131" s="12" t="s">
        <v>54</v>
      </c>
      <c r="F131" s="11">
        <v>32</v>
      </c>
      <c r="G131" s="13"/>
      <c r="H131" s="13">
        <f>TRUNC(G131 * (1 + 22.23 / 100), 2)</f>
        <v>0</v>
      </c>
      <c r="I131" s="13">
        <f>TRUNC(F131 * H131, 2)</f>
        <v>0</v>
      </c>
      <c r="J131" s="14">
        <f>I131 / 2166779</f>
        <v>0</v>
      </c>
      <c r="K131" s="48">
        <v>631.67999999999995</v>
      </c>
    </row>
    <row r="132" spans="1:11" ht="39" customHeight="1">
      <c r="A132" s="10" t="s">
        <v>795</v>
      </c>
      <c r="B132" s="11" t="s">
        <v>432</v>
      </c>
      <c r="C132" s="10" t="s">
        <v>40</v>
      </c>
      <c r="D132" s="10" t="s">
        <v>433</v>
      </c>
      <c r="E132" s="12" t="s">
        <v>54</v>
      </c>
      <c r="F132" s="11">
        <v>260</v>
      </c>
      <c r="G132" s="13"/>
      <c r="H132" s="13">
        <f>TRUNC(G132 * (1 + 22.23 / 100), 2)</f>
        <v>0</v>
      </c>
      <c r="I132" s="13">
        <f>TRUNC(F132 * H132, 2)</f>
        <v>0</v>
      </c>
      <c r="J132" s="14">
        <f>I132 / 2166779</f>
        <v>0</v>
      </c>
      <c r="K132" s="48">
        <v>4529.2</v>
      </c>
    </row>
    <row r="133" spans="1:11" ht="39" customHeight="1">
      <c r="A133" s="10" t="s">
        <v>796</v>
      </c>
      <c r="B133" s="11" t="s">
        <v>797</v>
      </c>
      <c r="C133" s="10" t="s">
        <v>40</v>
      </c>
      <c r="D133" s="10" t="s">
        <v>798</v>
      </c>
      <c r="E133" s="12" t="s">
        <v>54</v>
      </c>
      <c r="F133" s="11">
        <v>44</v>
      </c>
      <c r="G133" s="13"/>
      <c r="H133" s="13">
        <f>TRUNC(G133 * (1 + 22.23 / 100), 2)</f>
        <v>0</v>
      </c>
      <c r="I133" s="13">
        <f>TRUNC(F133 * H133, 2)</f>
        <v>0</v>
      </c>
      <c r="J133" s="14">
        <f>I133 / 2166779</f>
        <v>0</v>
      </c>
      <c r="K133" s="48">
        <v>756.8</v>
      </c>
    </row>
    <row r="134" spans="1:11" ht="39" customHeight="1">
      <c r="A134" s="10" t="s">
        <v>799</v>
      </c>
      <c r="B134" s="11" t="s">
        <v>435</v>
      </c>
      <c r="C134" s="10" t="s">
        <v>40</v>
      </c>
      <c r="D134" s="10" t="s">
        <v>436</v>
      </c>
      <c r="E134" s="12" t="s">
        <v>101</v>
      </c>
      <c r="F134" s="11">
        <v>762</v>
      </c>
      <c r="G134" s="13"/>
      <c r="H134" s="13">
        <f>TRUNC(G134 * (1 + 22.23 / 100), 2)</f>
        <v>0</v>
      </c>
      <c r="I134" s="13">
        <f>TRUNC(F134 * H134, 2)</f>
        <v>0</v>
      </c>
      <c r="J134" s="14">
        <f>I134 / 2166779</f>
        <v>0</v>
      </c>
      <c r="K134" s="48">
        <v>12573</v>
      </c>
    </row>
    <row r="135" spans="1:11" ht="39" customHeight="1">
      <c r="A135" s="10" t="s">
        <v>800</v>
      </c>
      <c r="B135" s="11" t="s">
        <v>468</v>
      </c>
      <c r="C135" s="10" t="s">
        <v>40</v>
      </c>
      <c r="D135" s="10" t="s">
        <v>469</v>
      </c>
      <c r="E135" s="12" t="s">
        <v>54</v>
      </c>
      <c r="F135" s="11">
        <v>40</v>
      </c>
      <c r="G135" s="13"/>
      <c r="H135" s="13">
        <f>TRUNC(G135 * (1 + 22.23 / 100), 2)</f>
        <v>0</v>
      </c>
      <c r="I135" s="13">
        <f>TRUNC(F135 * H135, 2)</f>
        <v>0</v>
      </c>
      <c r="J135" s="14">
        <f>I135 / 2166779</f>
        <v>0</v>
      </c>
      <c r="K135" s="48">
        <v>1561.6</v>
      </c>
    </row>
    <row r="136" spans="1:11" ht="26.1" customHeight="1">
      <c r="A136" s="10" t="s">
        <v>801</v>
      </c>
      <c r="B136" s="11" t="s">
        <v>103</v>
      </c>
      <c r="C136" s="10" t="s">
        <v>40</v>
      </c>
      <c r="D136" s="10" t="s">
        <v>104</v>
      </c>
      <c r="E136" s="12" t="s">
        <v>101</v>
      </c>
      <c r="F136" s="11">
        <v>50</v>
      </c>
      <c r="G136" s="13"/>
      <c r="H136" s="13">
        <f>TRUNC(G136 * (1 + 22.23 / 100), 2)</f>
        <v>0</v>
      </c>
      <c r="I136" s="13">
        <f>TRUNC(F136 * H136, 2)</f>
        <v>0</v>
      </c>
      <c r="J136" s="14">
        <f>I136 / 2166779</f>
        <v>0</v>
      </c>
      <c r="K136" s="48">
        <v>1914</v>
      </c>
    </row>
    <row r="137" spans="1:11" ht="26.1" customHeight="1">
      <c r="A137" s="10" t="s">
        <v>802</v>
      </c>
      <c r="B137" s="11" t="s">
        <v>803</v>
      </c>
      <c r="C137" s="10" t="s">
        <v>40</v>
      </c>
      <c r="D137" s="10" t="s">
        <v>804</v>
      </c>
      <c r="E137" s="12" t="s">
        <v>54</v>
      </c>
      <c r="F137" s="11">
        <v>8</v>
      </c>
      <c r="G137" s="13"/>
      <c r="H137" s="13">
        <f>TRUNC(G137 * (1 + 22.23 / 100), 2)</f>
        <v>0</v>
      </c>
      <c r="I137" s="13">
        <f>TRUNC(F137 * H137, 2)</f>
        <v>0</v>
      </c>
      <c r="J137" s="14">
        <f>I137 / 2166779</f>
        <v>0</v>
      </c>
      <c r="K137" s="48">
        <v>5144.4799999999996</v>
      </c>
    </row>
    <row r="138" spans="1:11" ht="39" customHeight="1">
      <c r="A138" s="10" t="s">
        <v>805</v>
      </c>
      <c r="B138" s="11" t="s">
        <v>448</v>
      </c>
      <c r="C138" s="10" t="s">
        <v>40</v>
      </c>
      <c r="D138" s="10" t="s">
        <v>449</v>
      </c>
      <c r="E138" s="12" t="s">
        <v>54</v>
      </c>
      <c r="F138" s="11">
        <v>40</v>
      </c>
      <c r="G138" s="13"/>
      <c r="H138" s="13">
        <f>TRUNC(G138 * (1 + 22.23 / 100), 2)</f>
        <v>0</v>
      </c>
      <c r="I138" s="13">
        <f>TRUNC(F138 * H138, 2)</f>
        <v>0</v>
      </c>
      <c r="J138" s="14">
        <f>I138 / 2166779</f>
        <v>0</v>
      </c>
      <c r="K138" s="48">
        <v>5044.3999999999996</v>
      </c>
    </row>
    <row r="139" spans="1:11" ht="26.1" customHeight="1">
      <c r="A139" s="10" t="s">
        <v>806</v>
      </c>
      <c r="B139" s="11" t="s">
        <v>444</v>
      </c>
      <c r="C139" s="10" t="s">
        <v>40</v>
      </c>
      <c r="D139" s="10" t="s">
        <v>445</v>
      </c>
      <c r="E139" s="12" t="s">
        <v>54</v>
      </c>
      <c r="F139" s="11">
        <v>154</v>
      </c>
      <c r="G139" s="13"/>
      <c r="H139" s="13">
        <f>TRUNC(G139 * (1 + 22.23 / 100), 2)</f>
        <v>0</v>
      </c>
      <c r="I139" s="13">
        <f>TRUNC(F139 * H139, 2)</f>
        <v>0</v>
      </c>
      <c r="J139" s="14">
        <f>I139 / 2166779</f>
        <v>0</v>
      </c>
      <c r="K139" s="48">
        <v>7379.68</v>
      </c>
    </row>
    <row r="140" spans="1:11" ht="39" customHeight="1">
      <c r="A140" s="10" t="s">
        <v>807</v>
      </c>
      <c r="B140" s="11" t="s">
        <v>460</v>
      </c>
      <c r="C140" s="10" t="s">
        <v>40</v>
      </c>
      <c r="D140" s="10" t="s">
        <v>461</v>
      </c>
      <c r="E140" s="12" t="s">
        <v>54</v>
      </c>
      <c r="F140" s="11">
        <v>40</v>
      </c>
      <c r="G140" s="13"/>
      <c r="H140" s="13">
        <f>TRUNC(G140 * (1 + 22.23 / 100), 2)</f>
        <v>0</v>
      </c>
      <c r="I140" s="13">
        <f>TRUNC(F140 * H140, 2)</f>
        <v>0</v>
      </c>
      <c r="J140" s="14">
        <f>I140 / 2166779</f>
        <v>0</v>
      </c>
      <c r="K140" s="48">
        <v>1171.2</v>
      </c>
    </row>
    <row r="141" spans="1:11" ht="39" customHeight="1">
      <c r="A141" s="10" t="s">
        <v>808</v>
      </c>
      <c r="B141" s="11" t="s">
        <v>809</v>
      </c>
      <c r="C141" s="10" t="s">
        <v>40</v>
      </c>
      <c r="D141" s="10" t="s">
        <v>810</v>
      </c>
      <c r="E141" s="12" t="s">
        <v>54</v>
      </c>
      <c r="F141" s="11">
        <v>42</v>
      </c>
      <c r="G141" s="13"/>
      <c r="H141" s="13">
        <f>TRUNC(G141 * (1 + 22.23 / 100), 2)</f>
        <v>0</v>
      </c>
      <c r="I141" s="13">
        <f>TRUNC(F141 * H141, 2)</f>
        <v>0</v>
      </c>
      <c r="J141" s="14">
        <f>I141 / 2166779</f>
        <v>0</v>
      </c>
      <c r="K141" s="48">
        <v>405.72</v>
      </c>
    </row>
    <row r="142" spans="1:11" ht="39" customHeight="1">
      <c r="A142" s="10" t="s">
        <v>811</v>
      </c>
      <c r="B142" s="11" t="s">
        <v>812</v>
      </c>
      <c r="C142" s="10" t="s">
        <v>40</v>
      </c>
      <c r="D142" s="10" t="s">
        <v>813</v>
      </c>
      <c r="E142" s="12" t="s">
        <v>54</v>
      </c>
      <c r="F142" s="11">
        <v>79</v>
      </c>
      <c r="G142" s="13"/>
      <c r="H142" s="13">
        <f>TRUNC(G142 * (1 + 22.23 / 100), 2)</f>
        <v>0</v>
      </c>
      <c r="I142" s="13">
        <f>TRUNC(F142 * H142, 2)</f>
        <v>0</v>
      </c>
      <c r="J142" s="14">
        <f>I142 / 2166779</f>
        <v>0</v>
      </c>
      <c r="K142" s="48">
        <v>1271.1099999999999</v>
      </c>
    </row>
    <row r="143" spans="1:11" ht="39" customHeight="1">
      <c r="A143" s="10" t="s">
        <v>814</v>
      </c>
      <c r="B143" s="11" t="s">
        <v>815</v>
      </c>
      <c r="C143" s="10" t="s">
        <v>40</v>
      </c>
      <c r="D143" s="10" t="s">
        <v>816</v>
      </c>
      <c r="E143" s="12" t="s">
        <v>54</v>
      </c>
      <c r="F143" s="11">
        <v>24</v>
      </c>
      <c r="G143" s="13"/>
      <c r="H143" s="13">
        <f>TRUNC(G143 * (1 + 22.23 / 100), 2)</f>
        <v>0</v>
      </c>
      <c r="I143" s="13">
        <f>TRUNC(F143 * H143, 2)</f>
        <v>0</v>
      </c>
      <c r="J143" s="14">
        <f>I143 / 2166779</f>
        <v>0</v>
      </c>
      <c r="K143" s="48">
        <v>540.72</v>
      </c>
    </row>
    <row r="144" spans="1:11" ht="26.1" customHeight="1">
      <c r="A144" s="10" t="s">
        <v>817</v>
      </c>
      <c r="B144" s="11" t="s">
        <v>818</v>
      </c>
      <c r="C144" s="10" t="s">
        <v>40</v>
      </c>
      <c r="D144" s="10" t="s">
        <v>819</v>
      </c>
      <c r="E144" s="12" t="s">
        <v>54</v>
      </c>
      <c r="F144" s="11">
        <v>26</v>
      </c>
      <c r="G144" s="13"/>
      <c r="H144" s="13">
        <f>TRUNC(G144 * (1 + 22.23 / 100), 2)</f>
        <v>0</v>
      </c>
      <c r="I144" s="13">
        <f>TRUNC(F144 * H144, 2)</f>
        <v>0</v>
      </c>
      <c r="J144" s="14">
        <f>I144 / 2166779</f>
        <v>0</v>
      </c>
      <c r="K144" s="48">
        <v>568.62</v>
      </c>
    </row>
    <row r="145" spans="1:11" ht="39" customHeight="1">
      <c r="A145" s="10" t="s">
        <v>820</v>
      </c>
      <c r="B145" s="11" t="s">
        <v>821</v>
      </c>
      <c r="C145" s="10" t="s">
        <v>40</v>
      </c>
      <c r="D145" s="10" t="s">
        <v>822</v>
      </c>
      <c r="E145" s="12" t="s">
        <v>54</v>
      </c>
      <c r="F145" s="11">
        <v>21</v>
      </c>
      <c r="G145" s="13"/>
      <c r="H145" s="13">
        <f>TRUNC(G145 * (1 + 22.23 / 100), 2)</f>
        <v>0</v>
      </c>
      <c r="I145" s="13">
        <f>TRUNC(F145 * H145, 2)</f>
        <v>0</v>
      </c>
      <c r="J145" s="14">
        <f>I145 / 2166779</f>
        <v>0</v>
      </c>
      <c r="K145" s="48">
        <v>3226.23</v>
      </c>
    </row>
    <row r="146" spans="1:11" ht="26.1" customHeight="1">
      <c r="A146" s="10" t="s">
        <v>823</v>
      </c>
      <c r="B146" s="11" t="s">
        <v>824</v>
      </c>
      <c r="C146" s="10" t="s">
        <v>40</v>
      </c>
      <c r="D146" s="10" t="s">
        <v>825</v>
      </c>
      <c r="E146" s="12" t="s">
        <v>54</v>
      </c>
      <c r="F146" s="11">
        <v>14</v>
      </c>
      <c r="G146" s="13"/>
      <c r="H146" s="13">
        <f>TRUNC(G146 * (1 + 22.23 / 100), 2)</f>
        <v>0</v>
      </c>
      <c r="I146" s="13">
        <f>TRUNC(F146 * H146, 2)</f>
        <v>0</v>
      </c>
      <c r="J146" s="14">
        <f>I146 / 2166779</f>
        <v>0</v>
      </c>
      <c r="K146" s="48">
        <v>2736.86</v>
      </c>
    </row>
    <row r="147" spans="1:11" ht="39" customHeight="1">
      <c r="A147" s="10" t="s">
        <v>826</v>
      </c>
      <c r="B147" s="11" t="s">
        <v>438</v>
      </c>
      <c r="C147" s="10" t="s">
        <v>40</v>
      </c>
      <c r="D147" s="10" t="s">
        <v>439</v>
      </c>
      <c r="E147" s="12" t="s">
        <v>101</v>
      </c>
      <c r="F147" s="11">
        <v>235</v>
      </c>
      <c r="G147" s="13"/>
      <c r="H147" s="13">
        <f>TRUNC(G147 * (1 + 22.23 / 100), 2)</f>
        <v>0</v>
      </c>
      <c r="I147" s="13">
        <f>TRUNC(F147 * H147, 2)</f>
        <v>0</v>
      </c>
      <c r="J147" s="14">
        <f>I147 / 2166779</f>
        <v>0</v>
      </c>
      <c r="K147" s="48">
        <v>5950.2</v>
      </c>
    </row>
    <row r="148" spans="1:11" ht="26.1" customHeight="1">
      <c r="A148" s="10" t="s">
        <v>827</v>
      </c>
      <c r="B148" s="11" t="s">
        <v>828</v>
      </c>
      <c r="C148" s="10" t="s">
        <v>40</v>
      </c>
      <c r="D148" s="10" t="s">
        <v>829</v>
      </c>
      <c r="E148" s="12" t="s">
        <v>101</v>
      </c>
      <c r="F148" s="11">
        <v>165</v>
      </c>
      <c r="G148" s="13"/>
      <c r="H148" s="13">
        <f>TRUNC(G148 * (1 + 22.23 / 100), 2)</f>
        <v>0</v>
      </c>
      <c r="I148" s="13">
        <f>TRUNC(F148 * H148, 2)</f>
        <v>0</v>
      </c>
      <c r="J148" s="14">
        <f>I148 / 2166779</f>
        <v>0</v>
      </c>
      <c r="K148" s="48">
        <v>3946.8</v>
      </c>
    </row>
    <row r="149" spans="1:11" ht="39" customHeight="1">
      <c r="A149" s="10" t="s">
        <v>830</v>
      </c>
      <c r="B149" s="11" t="s">
        <v>831</v>
      </c>
      <c r="C149" s="10" t="s">
        <v>40</v>
      </c>
      <c r="D149" s="10" t="s">
        <v>832</v>
      </c>
      <c r="E149" s="12" t="s">
        <v>54</v>
      </c>
      <c r="F149" s="11">
        <v>22</v>
      </c>
      <c r="G149" s="13"/>
      <c r="H149" s="13">
        <f>TRUNC(G149 * (1 + 22.23 / 100), 2)</f>
        <v>0</v>
      </c>
      <c r="I149" s="13">
        <f>TRUNC(F149 * H149, 2)</f>
        <v>0</v>
      </c>
      <c r="J149" s="14">
        <f>I149 / 2166779</f>
        <v>0</v>
      </c>
      <c r="K149" s="48">
        <v>1148.4000000000001</v>
      </c>
    </row>
    <row r="150" spans="1:11" ht="39" customHeight="1">
      <c r="A150" s="10" t="s">
        <v>833</v>
      </c>
      <c r="B150" s="11" t="s">
        <v>834</v>
      </c>
      <c r="C150" s="10" t="s">
        <v>40</v>
      </c>
      <c r="D150" s="10" t="s">
        <v>835</v>
      </c>
      <c r="E150" s="12" t="s">
        <v>54</v>
      </c>
      <c r="F150" s="11">
        <v>26</v>
      </c>
      <c r="G150" s="13"/>
      <c r="H150" s="13">
        <f>TRUNC(G150 * (1 + 22.23 / 100), 2)</f>
        <v>0</v>
      </c>
      <c r="I150" s="13">
        <f>TRUNC(F150 * H150, 2)</f>
        <v>0</v>
      </c>
      <c r="J150" s="14">
        <f>I150 / 2166779</f>
        <v>0</v>
      </c>
      <c r="K150" s="48">
        <v>1001.52</v>
      </c>
    </row>
    <row r="151" spans="1:11" ht="39" customHeight="1">
      <c r="A151" s="10" t="s">
        <v>836</v>
      </c>
      <c r="B151" s="11" t="s">
        <v>837</v>
      </c>
      <c r="C151" s="10" t="s">
        <v>40</v>
      </c>
      <c r="D151" s="10" t="s">
        <v>838</v>
      </c>
      <c r="E151" s="12" t="s">
        <v>54</v>
      </c>
      <c r="F151" s="11">
        <v>40</v>
      </c>
      <c r="G151" s="13"/>
      <c r="H151" s="13">
        <f>TRUNC(G151 * (1 + 22.23 / 100), 2)</f>
        <v>0</v>
      </c>
      <c r="I151" s="13">
        <f>TRUNC(F151 * H151, 2)</f>
        <v>0</v>
      </c>
      <c r="J151" s="14">
        <f>I151 / 2166779</f>
        <v>0</v>
      </c>
      <c r="K151" s="48">
        <v>843.2</v>
      </c>
    </row>
    <row r="152" spans="1:11" ht="24" customHeight="1">
      <c r="A152" s="6" t="s">
        <v>513</v>
      </c>
      <c r="B152" s="6"/>
      <c r="C152" s="6"/>
      <c r="D152" s="6" t="s">
        <v>499</v>
      </c>
      <c r="E152" s="6"/>
      <c r="F152" s="7"/>
      <c r="G152" s="6"/>
      <c r="H152" s="6"/>
      <c r="I152" s="8">
        <f>SUM(I153:I157)</f>
        <v>0</v>
      </c>
      <c r="J152" s="9">
        <f>I152 / 2166779</f>
        <v>0</v>
      </c>
      <c r="K152" s="47" t="s">
        <v>37</v>
      </c>
    </row>
    <row r="153" spans="1:11" ht="39" customHeight="1">
      <c r="A153" s="10" t="s">
        <v>515</v>
      </c>
      <c r="B153" s="11" t="s">
        <v>501</v>
      </c>
      <c r="C153" s="10" t="s">
        <v>52</v>
      </c>
      <c r="D153" s="10" t="s">
        <v>502</v>
      </c>
      <c r="E153" s="12" t="s">
        <v>503</v>
      </c>
      <c r="F153" s="11">
        <v>531.32000000000005</v>
      </c>
      <c r="G153" s="13"/>
      <c r="H153" s="13">
        <f>TRUNC(G153 * (1 + 22.23 / 100), 2)</f>
        <v>0</v>
      </c>
      <c r="I153" s="13">
        <f>TRUNC(F153 * H153, 2)</f>
        <v>0</v>
      </c>
      <c r="J153" s="14">
        <f>I153 / 2166779</f>
        <v>0</v>
      </c>
      <c r="K153" s="48">
        <v>76191.28</v>
      </c>
    </row>
    <row r="154" spans="1:11" ht="26.1" customHeight="1">
      <c r="A154" s="10" t="s">
        <v>518</v>
      </c>
      <c r="B154" s="11" t="s">
        <v>839</v>
      </c>
      <c r="C154" s="10" t="s">
        <v>52</v>
      </c>
      <c r="D154" s="10" t="s">
        <v>840</v>
      </c>
      <c r="E154" s="12" t="s">
        <v>503</v>
      </c>
      <c r="F154" s="11">
        <v>1084.03</v>
      </c>
      <c r="G154" s="13"/>
      <c r="H154" s="13">
        <f>TRUNC(G154 * (1 + 22.23 / 100), 2)</f>
        <v>0</v>
      </c>
      <c r="I154" s="13">
        <f>TRUNC(F154 * H154, 2)</f>
        <v>0</v>
      </c>
      <c r="J154" s="14">
        <f>I154 / 2166779</f>
        <v>0</v>
      </c>
      <c r="K154" s="48">
        <v>64478.1</v>
      </c>
    </row>
    <row r="155" spans="1:11" ht="51.95" customHeight="1">
      <c r="A155" s="19" t="s">
        <v>841</v>
      </c>
      <c r="B155" s="20" t="s">
        <v>842</v>
      </c>
      <c r="C155" s="19" t="s">
        <v>843</v>
      </c>
      <c r="D155" s="19" t="s">
        <v>844</v>
      </c>
      <c r="E155" s="21" t="s">
        <v>162</v>
      </c>
      <c r="F155" s="20">
        <v>1084.03</v>
      </c>
      <c r="G155" s="22"/>
      <c r="H155" s="22" t="str">
        <f>TRUNC(G155 * (1 + 12.62 / 100), 2) &amp;CHAR(10)&amp; "(12.62%)"</f>
        <v>0
(12.62%)</v>
      </c>
      <c r="I155" s="22">
        <f>TRUNC((F155 * 1 ) * TRUNC(G155 * (1 + 12.62 / 100), 2), 2)</f>
        <v>0</v>
      </c>
      <c r="J155" s="23">
        <f>I155 / 2166779</f>
        <v>0</v>
      </c>
      <c r="K155" s="48">
        <v>349133.54</v>
      </c>
    </row>
    <row r="156" spans="1:11" ht="26.1" customHeight="1">
      <c r="A156" s="10" t="s">
        <v>845</v>
      </c>
      <c r="B156" s="11" t="s">
        <v>508</v>
      </c>
      <c r="C156" s="10" t="s">
        <v>40</v>
      </c>
      <c r="D156" s="10" t="s">
        <v>509</v>
      </c>
      <c r="E156" s="12" t="s">
        <v>162</v>
      </c>
      <c r="F156" s="11">
        <v>115</v>
      </c>
      <c r="G156" s="13"/>
      <c r="H156" s="13">
        <f>TRUNC(G156 * (1 + 22.23 / 100), 2)</f>
        <v>0</v>
      </c>
      <c r="I156" s="13">
        <f>TRUNC(F156 * H156, 2)</f>
        <v>0</v>
      </c>
      <c r="J156" s="14">
        <f>I156 / 2166779</f>
        <v>0</v>
      </c>
      <c r="K156" s="48">
        <v>2833.6</v>
      </c>
    </row>
    <row r="157" spans="1:11" ht="26.1" customHeight="1">
      <c r="A157" s="10" t="s">
        <v>846</v>
      </c>
      <c r="B157" s="11" t="s">
        <v>511</v>
      </c>
      <c r="C157" s="10" t="s">
        <v>40</v>
      </c>
      <c r="D157" s="10" t="s">
        <v>512</v>
      </c>
      <c r="E157" s="12" t="s">
        <v>162</v>
      </c>
      <c r="F157" s="11">
        <v>115</v>
      </c>
      <c r="G157" s="13"/>
      <c r="H157" s="13">
        <f>TRUNC(G157 * (1 + 22.23 / 100), 2)</f>
        <v>0</v>
      </c>
      <c r="I157" s="13">
        <f>TRUNC(F157 * H157, 2)</f>
        <v>0</v>
      </c>
      <c r="J157" s="14">
        <f>I157 / 2166779</f>
        <v>0</v>
      </c>
      <c r="K157" s="48">
        <v>1927.4</v>
      </c>
    </row>
    <row r="158" spans="1:11" ht="24" customHeight="1">
      <c r="A158" s="6" t="s">
        <v>521</v>
      </c>
      <c r="B158" s="6"/>
      <c r="C158" s="6"/>
      <c r="D158" s="6" t="s">
        <v>514</v>
      </c>
      <c r="E158" s="6"/>
      <c r="F158" s="7"/>
      <c r="G158" s="6"/>
      <c r="H158" s="6"/>
      <c r="I158" s="8">
        <f>SUM(I159:I164)</f>
        <v>0</v>
      </c>
      <c r="J158" s="9">
        <f>I158 / 2166779</f>
        <v>0</v>
      </c>
      <c r="K158" s="47" t="s">
        <v>37</v>
      </c>
    </row>
    <row r="159" spans="1:11" ht="51.95" customHeight="1">
      <c r="A159" s="10" t="s">
        <v>523</v>
      </c>
      <c r="B159" s="11" t="s">
        <v>847</v>
      </c>
      <c r="C159" s="10" t="s">
        <v>52</v>
      </c>
      <c r="D159" s="10" t="s">
        <v>848</v>
      </c>
      <c r="E159" s="12" t="s">
        <v>162</v>
      </c>
      <c r="F159" s="11">
        <v>262.14999999999998</v>
      </c>
      <c r="G159" s="13"/>
      <c r="H159" s="13">
        <f>TRUNC(G159 * (1 + 22.23 / 100), 2)</f>
        <v>0</v>
      </c>
      <c r="I159" s="13">
        <f>TRUNC(F159 * H159, 2)</f>
        <v>0</v>
      </c>
      <c r="J159" s="14">
        <f>I159 / 2166779</f>
        <v>0</v>
      </c>
      <c r="K159" s="48">
        <v>40759.08</v>
      </c>
    </row>
    <row r="160" spans="1:11" ht="39" customHeight="1">
      <c r="A160" s="19" t="s">
        <v>526</v>
      </c>
      <c r="B160" s="20" t="s">
        <v>849</v>
      </c>
      <c r="C160" s="19" t="s">
        <v>40</v>
      </c>
      <c r="D160" s="19" t="s">
        <v>850</v>
      </c>
      <c r="E160" s="21" t="s">
        <v>162</v>
      </c>
      <c r="F160" s="20">
        <v>262.14999999999998</v>
      </c>
      <c r="G160" s="22"/>
      <c r="H160" s="22" t="str">
        <f>TRUNC(G160 * (1 + 12.62 / 100), 2) &amp;CHAR(10)&amp; "(12.62%)"</f>
        <v>0
(12.62%)</v>
      </c>
      <c r="I160" s="22">
        <f>TRUNC((F160 * 1 ) * TRUNC(G160 * (1 + 12.62 / 100), 2), 2)</f>
        <v>0</v>
      </c>
      <c r="J160" s="23">
        <f>I160 / 2166779</f>
        <v>0</v>
      </c>
      <c r="K160" s="48">
        <v>169477.35</v>
      </c>
    </row>
    <row r="161" spans="1:11" ht="26.1" customHeight="1">
      <c r="A161" s="10" t="s">
        <v>529</v>
      </c>
      <c r="B161" s="11" t="s">
        <v>851</v>
      </c>
      <c r="C161" s="10" t="s">
        <v>40</v>
      </c>
      <c r="D161" s="10" t="s">
        <v>852</v>
      </c>
      <c r="E161" s="12" t="s">
        <v>101</v>
      </c>
      <c r="F161" s="11">
        <v>21.16</v>
      </c>
      <c r="G161" s="13"/>
      <c r="H161" s="13">
        <f>TRUNC(G161 * (1 + 22.23 / 100), 2)</f>
        <v>0</v>
      </c>
      <c r="I161" s="13">
        <f>TRUNC(F161 * H161, 2)</f>
        <v>0</v>
      </c>
      <c r="J161" s="14">
        <f>I161 / 2166779</f>
        <v>0</v>
      </c>
      <c r="K161" s="48">
        <v>2549.9899999999998</v>
      </c>
    </row>
    <row r="162" spans="1:11" ht="24" customHeight="1">
      <c r="A162" s="10" t="s">
        <v>853</v>
      </c>
      <c r="B162" s="11" t="s">
        <v>854</v>
      </c>
      <c r="C162" s="10" t="s">
        <v>52</v>
      </c>
      <c r="D162" s="10" t="s">
        <v>855</v>
      </c>
      <c r="E162" s="12" t="s">
        <v>162</v>
      </c>
      <c r="F162" s="11">
        <v>118</v>
      </c>
      <c r="G162" s="13"/>
      <c r="H162" s="13">
        <f>TRUNC(G162 * (1 + 22.23 / 100), 2)</f>
        <v>0</v>
      </c>
      <c r="I162" s="13">
        <f>TRUNC(F162 * H162, 2)</f>
        <v>0</v>
      </c>
      <c r="J162" s="14">
        <f>I162 / 2166779</f>
        <v>0</v>
      </c>
      <c r="K162" s="48">
        <v>58601.16</v>
      </c>
    </row>
    <row r="163" spans="1:11" ht="24" customHeight="1">
      <c r="A163" s="19" t="s">
        <v>856</v>
      </c>
      <c r="B163" s="20" t="s">
        <v>857</v>
      </c>
      <c r="C163" s="19" t="s">
        <v>126</v>
      </c>
      <c r="D163" s="19" t="s">
        <v>858</v>
      </c>
      <c r="E163" s="21" t="s">
        <v>54</v>
      </c>
      <c r="F163" s="20">
        <v>352</v>
      </c>
      <c r="G163" s="22"/>
      <c r="H163" s="22">
        <f>TRUNC(G163 * (1 + 22.23 / 100), 2)</f>
        <v>0</v>
      </c>
      <c r="I163" s="22">
        <f>TRUNC(F163 * H163, 2)</f>
        <v>0</v>
      </c>
      <c r="J163" s="23">
        <f>I163 / 2166779</f>
        <v>0</v>
      </c>
      <c r="K163" s="48">
        <v>425.92</v>
      </c>
    </row>
    <row r="164" spans="1:11" ht="24" customHeight="1">
      <c r="A164" s="19" t="s">
        <v>859</v>
      </c>
      <c r="B164" s="20" t="s">
        <v>860</v>
      </c>
      <c r="C164" s="19" t="s">
        <v>126</v>
      </c>
      <c r="D164" s="19" t="s">
        <v>861</v>
      </c>
      <c r="E164" s="21" t="s">
        <v>54</v>
      </c>
      <c r="F164" s="20">
        <v>176</v>
      </c>
      <c r="G164" s="22"/>
      <c r="H164" s="22">
        <f>TRUNC(G164 * (1 + 22.23 / 100), 2)</f>
        <v>0</v>
      </c>
      <c r="I164" s="22">
        <f>TRUNC(F164 * H164, 2)</f>
        <v>0</v>
      </c>
      <c r="J164" s="23">
        <f>I164 / 2166779</f>
        <v>0</v>
      </c>
      <c r="K164" s="48">
        <v>21081.279999999999</v>
      </c>
    </row>
    <row r="165" spans="1:11" ht="24" customHeight="1">
      <c r="A165" s="6" t="s">
        <v>532</v>
      </c>
      <c r="B165" s="6"/>
      <c r="C165" s="6"/>
      <c r="D165" s="6" t="s">
        <v>522</v>
      </c>
      <c r="E165" s="6"/>
      <c r="F165" s="7"/>
      <c r="G165" s="6"/>
      <c r="H165" s="6"/>
      <c r="I165" s="8">
        <f>SUM(I166:I173)</f>
        <v>0</v>
      </c>
      <c r="J165" s="9">
        <f>I165 / 2166779</f>
        <v>0</v>
      </c>
      <c r="K165" s="47" t="s">
        <v>37</v>
      </c>
    </row>
    <row r="166" spans="1:11" ht="65.099999999999994" customHeight="1">
      <c r="A166" s="10" t="s">
        <v>534</v>
      </c>
      <c r="B166" s="11" t="s">
        <v>524</v>
      </c>
      <c r="C166" s="10" t="s">
        <v>40</v>
      </c>
      <c r="D166" s="10" t="s">
        <v>525</v>
      </c>
      <c r="E166" s="12" t="s">
        <v>54</v>
      </c>
      <c r="F166" s="11">
        <v>13</v>
      </c>
      <c r="G166" s="13"/>
      <c r="H166" s="13">
        <f>TRUNC(G166 * (1 + 22.23 / 100), 2)</f>
        <v>0</v>
      </c>
      <c r="I166" s="13">
        <f>TRUNC(F166 * H166, 2)</f>
        <v>0</v>
      </c>
      <c r="J166" s="14">
        <f>I166 / 2166779</f>
        <v>0</v>
      </c>
      <c r="K166" s="48">
        <v>16133.39</v>
      </c>
    </row>
    <row r="167" spans="1:11" ht="26.1" customHeight="1">
      <c r="A167" s="10" t="s">
        <v>862</v>
      </c>
      <c r="B167" s="11" t="s">
        <v>863</v>
      </c>
      <c r="C167" s="10" t="s">
        <v>126</v>
      </c>
      <c r="D167" s="10" t="s">
        <v>864</v>
      </c>
      <c r="E167" s="12" t="s">
        <v>54</v>
      </c>
      <c r="F167" s="11">
        <v>41</v>
      </c>
      <c r="G167" s="13"/>
      <c r="H167" s="13">
        <f>TRUNC(G167 * (1 + 22.23 / 100), 2)</f>
        <v>0</v>
      </c>
      <c r="I167" s="13">
        <f>TRUNC(F167 * H167, 2)</f>
        <v>0</v>
      </c>
      <c r="J167" s="14">
        <f>I167 / 2166779</f>
        <v>0</v>
      </c>
      <c r="K167" s="48">
        <v>54418.89</v>
      </c>
    </row>
    <row r="168" spans="1:11" ht="26.1" customHeight="1">
      <c r="A168" s="10" t="s">
        <v>865</v>
      </c>
      <c r="B168" s="11" t="s">
        <v>866</v>
      </c>
      <c r="C168" s="10" t="s">
        <v>126</v>
      </c>
      <c r="D168" s="10" t="s">
        <v>867</v>
      </c>
      <c r="E168" s="12" t="s">
        <v>54</v>
      </c>
      <c r="F168" s="11">
        <v>13</v>
      </c>
      <c r="G168" s="13"/>
      <c r="H168" s="13">
        <f>TRUNC(G168 * (1 + 22.23 / 100), 2)</f>
        <v>0</v>
      </c>
      <c r="I168" s="13">
        <f>TRUNC(F168 * H168, 2)</f>
        <v>0</v>
      </c>
      <c r="J168" s="14">
        <f>I168 / 2166779</f>
        <v>0</v>
      </c>
      <c r="K168" s="48">
        <v>18142.8</v>
      </c>
    </row>
    <row r="169" spans="1:11" ht="24" customHeight="1">
      <c r="A169" s="10" t="s">
        <v>868</v>
      </c>
      <c r="B169" s="11" t="s">
        <v>527</v>
      </c>
      <c r="C169" s="10" t="s">
        <v>85</v>
      </c>
      <c r="D169" s="10" t="s">
        <v>528</v>
      </c>
      <c r="E169" s="12" t="s">
        <v>87</v>
      </c>
      <c r="F169" s="11">
        <v>23</v>
      </c>
      <c r="G169" s="13"/>
      <c r="H169" s="13">
        <f>TRUNC(G169 * (1 + 22.23 / 100), 2)</f>
        <v>0</v>
      </c>
      <c r="I169" s="13">
        <f>TRUNC(F169 * H169, 2)</f>
        <v>0</v>
      </c>
      <c r="J169" s="14">
        <f>I169 / 2166779</f>
        <v>0</v>
      </c>
      <c r="K169" s="48">
        <v>3355.47</v>
      </c>
    </row>
    <row r="170" spans="1:11" ht="65.099999999999994" customHeight="1">
      <c r="A170" s="10" t="s">
        <v>869</v>
      </c>
      <c r="B170" s="11" t="s">
        <v>870</v>
      </c>
      <c r="C170" s="10" t="s">
        <v>40</v>
      </c>
      <c r="D170" s="10" t="s">
        <v>871</v>
      </c>
      <c r="E170" s="12" t="s">
        <v>54</v>
      </c>
      <c r="F170" s="11">
        <v>10</v>
      </c>
      <c r="G170" s="13"/>
      <c r="H170" s="13">
        <f>TRUNC(G170 * (1 + 22.23 / 100), 2)</f>
        <v>0</v>
      </c>
      <c r="I170" s="13">
        <f>TRUNC(F170 * H170, 2)</f>
        <v>0</v>
      </c>
      <c r="J170" s="14">
        <f>I170 / 2166779</f>
        <v>0</v>
      </c>
      <c r="K170" s="48">
        <v>11273.7</v>
      </c>
    </row>
    <row r="171" spans="1:11" ht="26.1" customHeight="1">
      <c r="A171" s="10" t="s">
        <v>872</v>
      </c>
      <c r="B171" s="11" t="s">
        <v>873</v>
      </c>
      <c r="C171" s="10" t="s">
        <v>40</v>
      </c>
      <c r="D171" s="10" t="s">
        <v>874</v>
      </c>
      <c r="E171" s="12" t="s">
        <v>54</v>
      </c>
      <c r="F171" s="11">
        <v>54</v>
      </c>
      <c r="G171" s="13"/>
      <c r="H171" s="13">
        <f>TRUNC(G171 * (1 + 22.23 / 100), 2)</f>
        <v>0</v>
      </c>
      <c r="I171" s="13">
        <f>TRUNC(F171 * H171, 2)</f>
        <v>0</v>
      </c>
      <c r="J171" s="14">
        <f>I171 / 2166779</f>
        <v>0</v>
      </c>
      <c r="K171" s="48">
        <v>5526.36</v>
      </c>
    </row>
    <row r="172" spans="1:11" ht="26.1" customHeight="1">
      <c r="A172" s="10" t="s">
        <v>875</v>
      </c>
      <c r="B172" s="11" t="s">
        <v>876</v>
      </c>
      <c r="C172" s="10" t="s">
        <v>85</v>
      </c>
      <c r="D172" s="10" t="s">
        <v>877</v>
      </c>
      <c r="E172" s="12" t="s">
        <v>87</v>
      </c>
      <c r="F172" s="11">
        <v>108</v>
      </c>
      <c r="G172" s="13"/>
      <c r="H172" s="13">
        <f>TRUNC(G172 * (1 + 22.23 / 100), 2)</f>
        <v>0</v>
      </c>
      <c r="I172" s="13">
        <f>TRUNC(F172 * H172, 2)</f>
        <v>0</v>
      </c>
      <c r="J172" s="14">
        <f>I172 / 2166779</f>
        <v>0</v>
      </c>
      <c r="K172" s="48">
        <v>9339.84</v>
      </c>
    </row>
    <row r="173" spans="1:11" ht="24" customHeight="1">
      <c r="A173" s="10" t="s">
        <v>878</v>
      </c>
      <c r="B173" s="11" t="s">
        <v>530</v>
      </c>
      <c r="C173" s="10" t="s">
        <v>126</v>
      </c>
      <c r="D173" s="10" t="s">
        <v>531</v>
      </c>
      <c r="E173" s="12" t="s">
        <v>54</v>
      </c>
      <c r="F173" s="11">
        <v>13</v>
      </c>
      <c r="G173" s="13"/>
      <c r="H173" s="13">
        <f>TRUNC(G173 * (1 + 22.23 / 100), 2)</f>
        <v>0</v>
      </c>
      <c r="I173" s="13">
        <f>TRUNC(F173 * H173, 2)</f>
        <v>0</v>
      </c>
      <c r="J173" s="14">
        <f>I173 / 2166779</f>
        <v>0</v>
      </c>
      <c r="K173" s="48">
        <v>6873.75</v>
      </c>
    </row>
    <row r="174" spans="1:11" ht="24" customHeight="1">
      <c r="A174" s="6" t="s">
        <v>537</v>
      </c>
      <c r="B174" s="6"/>
      <c r="C174" s="6"/>
      <c r="D174" s="6" t="s">
        <v>533</v>
      </c>
      <c r="E174" s="6"/>
      <c r="F174" s="7"/>
      <c r="G174" s="6"/>
      <c r="H174" s="6"/>
      <c r="I174" s="8">
        <f>I175</f>
        <v>0</v>
      </c>
      <c r="J174" s="9">
        <f>I174 / 2166779</f>
        <v>0</v>
      </c>
      <c r="K174" s="47" t="s">
        <v>37</v>
      </c>
    </row>
    <row r="175" spans="1:11" ht="24" customHeight="1">
      <c r="A175" s="10" t="s">
        <v>603</v>
      </c>
      <c r="B175" s="11" t="s">
        <v>535</v>
      </c>
      <c r="C175" s="10" t="s">
        <v>126</v>
      </c>
      <c r="D175" s="10" t="s">
        <v>536</v>
      </c>
      <c r="E175" s="12" t="s">
        <v>162</v>
      </c>
      <c r="F175" s="11">
        <v>530.74</v>
      </c>
      <c r="G175" s="13"/>
      <c r="H175" s="13">
        <f>TRUNC(G175 * (1 + 22.23 / 100), 2)</f>
        <v>0</v>
      </c>
      <c r="I175" s="13">
        <f>TRUNC(F175 * H175, 2)</f>
        <v>0</v>
      </c>
      <c r="J175" s="14">
        <f>I175 / 2166779</f>
        <v>0</v>
      </c>
      <c r="K175" s="48">
        <v>73746.320000000007</v>
      </c>
    </row>
    <row r="176" spans="1:11" ht="24" customHeight="1">
      <c r="A176" s="6" t="s">
        <v>551</v>
      </c>
      <c r="B176" s="6"/>
      <c r="C176" s="6"/>
      <c r="D176" s="6" t="s">
        <v>538</v>
      </c>
      <c r="E176" s="6"/>
      <c r="F176" s="7"/>
      <c r="G176" s="6"/>
      <c r="H176" s="6"/>
      <c r="I176" s="8">
        <f>SUM(I177:I182)</f>
        <v>0</v>
      </c>
      <c r="J176" s="9">
        <f>I176 / 2166779</f>
        <v>0</v>
      </c>
      <c r="K176" s="47" t="s">
        <v>37</v>
      </c>
    </row>
    <row r="177" spans="1:11" ht="26.1" customHeight="1">
      <c r="A177" s="10" t="s">
        <v>553</v>
      </c>
      <c r="B177" s="11" t="s">
        <v>879</v>
      </c>
      <c r="C177" s="10" t="s">
        <v>40</v>
      </c>
      <c r="D177" s="10" t="s">
        <v>880</v>
      </c>
      <c r="E177" s="12" t="s">
        <v>54</v>
      </c>
      <c r="F177" s="11">
        <v>21</v>
      </c>
      <c r="G177" s="13"/>
      <c r="H177" s="13">
        <f>TRUNC(G177 * (1 + 22.23 / 100), 2)</f>
        <v>0</v>
      </c>
      <c r="I177" s="13">
        <f>TRUNC(F177 * H177, 2)</f>
        <v>0</v>
      </c>
      <c r="J177" s="14">
        <f>I177 / 2166779</f>
        <v>0</v>
      </c>
      <c r="K177" s="48">
        <v>19697.580000000002</v>
      </c>
    </row>
    <row r="178" spans="1:11" ht="26.1" customHeight="1">
      <c r="A178" s="10" t="s">
        <v>556</v>
      </c>
      <c r="B178" s="11" t="s">
        <v>881</v>
      </c>
      <c r="C178" s="10" t="s">
        <v>126</v>
      </c>
      <c r="D178" s="10" t="s">
        <v>882</v>
      </c>
      <c r="E178" s="12" t="s">
        <v>54</v>
      </c>
      <c r="F178" s="11">
        <v>72</v>
      </c>
      <c r="G178" s="13"/>
      <c r="H178" s="13">
        <f>TRUNC(G178 * (1 + 22.23 / 100), 2)</f>
        <v>0</v>
      </c>
      <c r="I178" s="13">
        <f>TRUNC(F178 * H178, 2)</f>
        <v>0</v>
      </c>
      <c r="J178" s="14">
        <f>I178 / 2166779</f>
        <v>0</v>
      </c>
      <c r="K178" s="48">
        <v>18873.36</v>
      </c>
    </row>
    <row r="179" spans="1:11" ht="26.1" customHeight="1">
      <c r="A179" s="10" t="s">
        <v>559</v>
      </c>
      <c r="B179" s="11" t="s">
        <v>883</v>
      </c>
      <c r="C179" s="10" t="s">
        <v>126</v>
      </c>
      <c r="D179" s="10" t="s">
        <v>884</v>
      </c>
      <c r="E179" s="12" t="s">
        <v>54</v>
      </c>
      <c r="F179" s="11">
        <v>14</v>
      </c>
      <c r="G179" s="13"/>
      <c r="H179" s="13">
        <f>TRUNC(G179 * (1 + 22.23 / 100), 2)</f>
        <v>0</v>
      </c>
      <c r="I179" s="13">
        <f>TRUNC(F179 * H179, 2)</f>
        <v>0</v>
      </c>
      <c r="J179" s="14">
        <f>I179 / 2166779</f>
        <v>0</v>
      </c>
      <c r="K179" s="48">
        <v>25914.7</v>
      </c>
    </row>
    <row r="180" spans="1:11" ht="26.1" customHeight="1">
      <c r="A180" s="10" t="s">
        <v>562</v>
      </c>
      <c r="B180" s="11" t="s">
        <v>549</v>
      </c>
      <c r="C180" s="10" t="s">
        <v>126</v>
      </c>
      <c r="D180" s="10" t="s">
        <v>550</v>
      </c>
      <c r="E180" s="12" t="s">
        <v>54</v>
      </c>
      <c r="F180" s="11">
        <v>56</v>
      </c>
      <c r="G180" s="13"/>
      <c r="H180" s="13">
        <f>TRUNC(G180 * (1 + 22.23 / 100), 2)</f>
        <v>0</v>
      </c>
      <c r="I180" s="13">
        <f>TRUNC(F180 * H180, 2)</f>
        <v>0</v>
      </c>
      <c r="J180" s="14">
        <f>I180 / 2166779</f>
        <v>0</v>
      </c>
      <c r="K180" s="48">
        <v>16966.88</v>
      </c>
    </row>
    <row r="181" spans="1:11" ht="39" customHeight="1">
      <c r="A181" s="10" t="s">
        <v>885</v>
      </c>
      <c r="B181" s="11" t="s">
        <v>886</v>
      </c>
      <c r="C181" s="10" t="s">
        <v>40</v>
      </c>
      <c r="D181" s="10" t="s">
        <v>887</v>
      </c>
      <c r="E181" s="12" t="s">
        <v>54</v>
      </c>
      <c r="F181" s="11">
        <v>7</v>
      </c>
      <c r="G181" s="13"/>
      <c r="H181" s="13">
        <f>TRUNC(G181 * (1 + 22.23 / 100), 2)</f>
        <v>0</v>
      </c>
      <c r="I181" s="13">
        <f>TRUNC(F181 * H181, 2)</f>
        <v>0</v>
      </c>
      <c r="J181" s="14">
        <f>I181 / 2166779</f>
        <v>0</v>
      </c>
      <c r="K181" s="48">
        <v>1101.31</v>
      </c>
    </row>
    <row r="182" spans="1:11" ht="51.95" customHeight="1">
      <c r="A182" s="10" t="s">
        <v>888</v>
      </c>
      <c r="B182" s="11" t="s">
        <v>889</v>
      </c>
      <c r="C182" s="10" t="s">
        <v>40</v>
      </c>
      <c r="D182" s="10" t="s">
        <v>890</v>
      </c>
      <c r="E182" s="12" t="s">
        <v>54</v>
      </c>
      <c r="F182" s="11">
        <v>6</v>
      </c>
      <c r="G182" s="13"/>
      <c r="H182" s="13">
        <f>TRUNC(G182 * (1 + 22.23 / 100), 2)</f>
        <v>0</v>
      </c>
      <c r="I182" s="13">
        <f>TRUNC(F182 * H182, 2)</f>
        <v>0</v>
      </c>
      <c r="J182" s="14">
        <f>I182 / 2166779</f>
        <v>0</v>
      </c>
      <c r="K182" s="48">
        <v>2076.7800000000002</v>
      </c>
    </row>
    <row r="183" spans="1:11" ht="24" customHeight="1">
      <c r="A183" s="6" t="s">
        <v>565</v>
      </c>
      <c r="B183" s="6"/>
      <c r="C183" s="6"/>
      <c r="D183" s="6" t="s">
        <v>552</v>
      </c>
      <c r="E183" s="6"/>
      <c r="F183" s="7"/>
      <c r="G183" s="6"/>
      <c r="H183" s="6"/>
      <c r="I183" s="8">
        <f>SUM(I184:I188)</f>
        <v>0</v>
      </c>
      <c r="J183" s="9">
        <f>I183 / 2166779</f>
        <v>0</v>
      </c>
      <c r="K183" s="47" t="s">
        <v>37</v>
      </c>
    </row>
    <row r="184" spans="1:11" ht="26.1" customHeight="1">
      <c r="A184" s="10" t="s">
        <v>567</v>
      </c>
      <c r="B184" s="11" t="s">
        <v>554</v>
      </c>
      <c r="C184" s="10" t="s">
        <v>126</v>
      </c>
      <c r="D184" s="10" t="s">
        <v>555</v>
      </c>
      <c r="E184" s="12" t="s">
        <v>54</v>
      </c>
      <c r="F184" s="11">
        <v>13</v>
      </c>
      <c r="G184" s="13"/>
      <c r="H184" s="13">
        <f>TRUNC(G184 * (1 + 22.23 / 100), 2)</f>
        <v>0</v>
      </c>
      <c r="I184" s="13">
        <f>TRUNC(F184 * H184, 2)</f>
        <v>0</v>
      </c>
      <c r="J184" s="14">
        <f>I184 / 2166779</f>
        <v>0</v>
      </c>
      <c r="K184" s="48">
        <v>2532.14</v>
      </c>
    </row>
    <row r="185" spans="1:11" ht="39" customHeight="1">
      <c r="A185" s="10" t="s">
        <v>891</v>
      </c>
      <c r="B185" s="11" t="s">
        <v>892</v>
      </c>
      <c r="C185" s="10" t="s">
        <v>40</v>
      </c>
      <c r="D185" s="10" t="s">
        <v>893</v>
      </c>
      <c r="E185" s="12" t="s">
        <v>54</v>
      </c>
      <c r="F185" s="11">
        <v>13</v>
      </c>
      <c r="G185" s="13"/>
      <c r="H185" s="13">
        <f>TRUNC(G185 * (1 + 22.23 / 100), 2)</f>
        <v>0</v>
      </c>
      <c r="I185" s="13">
        <f>TRUNC(F185 * H185, 2)</f>
        <v>0</v>
      </c>
      <c r="J185" s="14">
        <f>I185 / 2166779</f>
        <v>0</v>
      </c>
      <c r="K185" s="48">
        <v>5263.83</v>
      </c>
    </row>
    <row r="186" spans="1:11" ht="39" customHeight="1">
      <c r="A186" s="10" t="s">
        <v>894</v>
      </c>
      <c r="B186" s="11" t="s">
        <v>557</v>
      </c>
      <c r="C186" s="10" t="s">
        <v>40</v>
      </c>
      <c r="D186" s="10" t="s">
        <v>558</v>
      </c>
      <c r="E186" s="12" t="s">
        <v>54</v>
      </c>
      <c r="F186" s="11">
        <v>13</v>
      </c>
      <c r="G186" s="13"/>
      <c r="H186" s="13">
        <f>TRUNC(G186 * (1 + 22.23 / 100), 2)</f>
        <v>0</v>
      </c>
      <c r="I186" s="13">
        <f>TRUNC(F186 * H186, 2)</f>
        <v>0</v>
      </c>
      <c r="J186" s="14">
        <f>I186 / 2166779</f>
        <v>0</v>
      </c>
      <c r="K186" s="48">
        <v>5457.66</v>
      </c>
    </row>
    <row r="187" spans="1:11" ht="39" customHeight="1">
      <c r="A187" s="10" t="s">
        <v>895</v>
      </c>
      <c r="B187" s="11" t="s">
        <v>560</v>
      </c>
      <c r="C187" s="10" t="s">
        <v>40</v>
      </c>
      <c r="D187" s="10" t="s">
        <v>561</v>
      </c>
      <c r="E187" s="12" t="s">
        <v>54</v>
      </c>
      <c r="F187" s="11">
        <v>26</v>
      </c>
      <c r="G187" s="13"/>
      <c r="H187" s="13">
        <f>TRUNC(G187 * (1 + 22.23 / 100), 2)</f>
        <v>0</v>
      </c>
      <c r="I187" s="13">
        <f>TRUNC(F187 * H187, 2)</f>
        <v>0</v>
      </c>
      <c r="J187" s="14">
        <f>I187 / 2166779</f>
        <v>0</v>
      </c>
      <c r="K187" s="48">
        <v>1558.96</v>
      </c>
    </row>
    <row r="188" spans="1:11" ht="26.1" customHeight="1">
      <c r="A188" s="10" t="s">
        <v>896</v>
      </c>
      <c r="B188" s="11" t="s">
        <v>563</v>
      </c>
      <c r="C188" s="10" t="s">
        <v>52</v>
      </c>
      <c r="D188" s="10" t="s">
        <v>564</v>
      </c>
      <c r="E188" s="12" t="s">
        <v>503</v>
      </c>
      <c r="F188" s="11">
        <v>78.87</v>
      </c>
      <c r="G188" s="13"/>
      <c r="H188" s="13">
        <f>TRUNC(G188 * (1 + 22.23 / 100), 2)</f>
        <v>0</v>
      </c>
      <c r="I188" s="13">
        <f>TRUNC(F188 * H188, 2)</f>
        <v>0</v>
      </c>
      <c r="J188" s="14">
        <f>I188 / 2166779</f>
        <v>0</v>
      </c>
      <c r="K188" s="48">
        <v>64725.45</v>
      </c>
    </row>
    <row r="189" spans="1:11" ht="24" customHeight="1">
      <c r="A189" s="6" t="s">
        <v>570</v>
      </c>
      <c r="B189" s="6"/>
      <c r="C189" s="6"/>
      <c r="D189" s="6" t="s">
        <v>566</v>
      </c>
      <c r="E189" s="6"/>
      <c r="F189" s="7"/>
      <c r="G189" s="6"/>
      <c r="H189" s="6"/>
      <c r="I189" s="8">
        <f>I190</f>
        <v>0</v>
      </c>
      <c r="J189" s="9">
        <f>I189 / 2166779</f>
        <v>0</v>
      </c>
      <c r="K189" s="47" t="s">
        <v>37</v>
      </c>
    </row>
    <row r="190" spans="1:11" ht="39" customHeight="1">
      <c r="A190" s="10" t="s">
        <v>572</v>
      </c>
      <c r="B190" s="11" t="s">
        <v>568</v>
      </c>
      <c r="C190" s="10" t="s">
        <v>40</v>
      </c>
      <c r="D190" s="10" t="s">
        <v>569</v>
      </c>
      <c r="E190" s="12" t="s">
        <v>54</v>
      </c>
      <c r="F190" s="11">
        <v>79</v>
      </c>
      <c r="G190" s="13"/>
      <c r="H190" s="13">
        <f>TRUNC(G190 * (1 + 22.23 / 100), 2)</f>
        <v>0</v>
      </c>
      <c r="I190" s="13">
        <f>TRUNC(F190 * H190, 2)</f>
        <v>0</v>
      </c>
      <c r="J190" s="14">
        <f>I190 / 2166779</f>
        <v>0</v>
      </c>
      <c r="K190" s="48">
        <v>4036.9</v>
      </c>
    </row>
    <row r="191" spans="1:11" ht="24" customHeight="1">
      <c r="A191" s="6" t="s">
        <v>576</v>
      </c>
      <c r="B191" s="6"/>
      <c r="C191" s="6"/>
      <c r="D191" s="6" t="s">
        <v>571</v>
      </c>
      <c r="E191" s="6"/>
      <c r="F191" s="7"/>
      <c r="G191" s="6"/>
      <c r="H191" s="6"/>
      <c r="I191" s="8">
        <f>I192+I193</f>
        <v>0</v>
      </c>
      <c r="J191" s="9">
        <f>I191 / 2166779</f>
        <v>0</v>
      </c>
      <c r="K191" s="47" t="s">
        <v>37</v>
      </c>
    </row>
    <row r="192" spans="1:11" ht="26.1" customHeight="1">
      <c r="A192" s="10" t="s">
        <v>578</v>
      </c>
      <c r="B192" s="11" t="s">
        <v>897</v>
      </c>
      <c r="C192" s="10" t="s">
        <v>126</v>
      </c>
      <c r="D192" s="10" t="s">
        <v>898</v>
      </c>
      <c r="E192" s="12" t="s">
        <v>162</v>
      </c>
      <c r="F192" s="11">
        <v>171.88</v>
      </c>
      <c r="G192" s="13"/>
      <c r="H192" s="13">
        <f>TRUNC(G192 * (1 + 22.23 / 100), 2)</f>
        <v>0</v>
      </c>
      <c r="I192" s="13">
        <f>TRUNC(F192 * H192, 2)</f>
        <v>0</v>
      </c>
      <c r="J192" s="14">
        <f>I192 / 2166779</f>
        <v>0</v>
      </c>
      <c r="K192" s="48">
        <v>4250.59</v>
      </c>
    </row>
    <row r="193" spans="1:11" ht="26.1" customHeight="1">
      <c r="A193" s="10" t="s">
        <v>581</v>
      </c>
      <c r="B193" s="11" t="s">
        <v>899</v>
      </c>
      <c r="C193" s="10" t="s">
        <v>40</v>
      </c>
      <c r="D193" s="10" t="s">
        <v>900</v>
      </c>
      <c r="E193" s="12" t="s">
        <v>162</v>
      </c>
      <c r="F193" s="11">
        <v>171.88</v>
      </c>
      <c r="G193" s="13"/>
      <c r="H193" s="13">
        <f>TRUNC(G193 * (1 + 22.23 / 100), 2)</f>
        <v>0</v>
      </c>
      <c r="I193" s="13">
        <f>TRUNC(F193 * H193, 2)</f>
        <v>0</v>
      </c>
      <c r="J193" s="14">
        <f>I193 / 2166779</f>
        <v>0</v>
      </c>
      <c r="K193" s="48">
        <v>57863.4</v>
      </c>
    </row>
    <row r="194" spans="1:11" ht="24" customHeight="1">
      <c r="A194" s="6" t="s">
        <v>596</v>
      </c>
      <c r="B194" s="6"/>
      <c r="C194" s="6"/>
      <c r="D194" s="6" t="s">
        <v>577</v>
      </c>
      <c r="E194" s="6"/>
      <c r="F194" s="7"/>
      <c r="G194" s="6"/>
      <c r="H194" s="6"/>
      <c r="I194" s="8">
        <f>SUM(I195:I200)</f>
        <v>0</v>
      </c>
      <c r="J194" s="9">
        <f>I194 / 2166779</f>
        <v>0</v>
      </c>
      <c r="K194" s="47" t="s">
        <v>37</v>
      </c>
    </row>
    <row r="195" spans="1:11" ht="26.1" customHeight="1">
      <c r="A195" s="10" t="s">
        <v>598</v>
      </c>
      <c r="B195" s="11" t="s">
        <v>579</v>
      </c>
      <c r="C195" s="10" t="s">
        <v>40</v>
      </c>
      <c r="D195" s="10" t="s">
        <v>580</v>
      </c>
      <c r="E195" s="12" t="s">
        <v>162</v>
      </c>
      <c r="F195" s="11">
        <v>530.74</v>
      </c>
      <c r="G195" s="13"/>
      <c r="H195" s="13">
        <f>TRUNC(G195 * (1 + 22.23 / 100), 2)</f>
        <v>0</v>
      </c>
      <c r="I195" s="13">
        <f>TRUNC(F195 * H195, 2)</f>
        <v>0</v>
      </c>
      <c r="J195" s="14">
        <f>I195 / 2166779</f>
        <v>0</v>
      </c>
      <c r="K195" s="48">
        <v>2531.62</v>
      </c>
    </row>
    <row r="196" spans="1:11" ht="26.1" customHeight="1">
      <c r="A196" s="10" t="s">
        <v>599</v>
      </c>
      <c r="B196" s="11" t="s">
        <v>582</v>
      </c>
      <c r="C196" s="10" t="s">
        <v>40</v>
      </c>
      <c r="D196" s="10" t="s">
        <v>583</v>
      </c>
      <c r="E196" s="12" t="s">
        <v>162</v>
      </c>
      <c r="F196" s="11">
        <v>530.74</v>
      </c>
      <c r="G196" s="13"/>
      <c r="H196" s="13">
        <f>TRUNC(G196 * (1 + 22.23 / 100), 2)</f>
        <v>0</v>
      </c>
      <c r="I196" s="13">
        <f>TRUNC(F196 * H196, 2)</f>
        <v>0</v>
      </c>
      <c r="J196" s="14">
        <f>I196 / 2166779</f>
        <v>0</v>
      </c>
      <c r="K196" s="48">
        <v>1109.24</v>
      </c>
    </row>
    <row r="197" spans="1:11" ht="26.1" customHeight="1">
      <c r="A197" s="10" t="s">
        <v>901</v>
      </c>
      <c r="B197" s="11" t="s">
        <v>585</v>
      </c>
      <c r="C197" s="10" t="s">
        <v>40</v>
      </c>
      <c r="D197" s="10" t="s">
        <v>586</v>
      </c>
      <c r="E197" s="12" t="s">
        <v>162</v>
      </c>
      <c r="F197" s="11">
        <v>1098.53</v>
      </c>
      <c r="G197" s="13"/>
      <c r="H197" s="13">
        <f>TRUNC(G197 * (1 + 22.23 / 100), 2)</f>
        <v>0</v>
      </c>
      <c r="I197" s="13">
        <f>TRUNC(F197 * H197, 2)</f>
        <v>0</v>
      </c>
      <c r="J197" s="14">
        <f>I197 / 2166779</f>
        <v>0</v>
      </c>
      <c r="K197" s="48">
        <v>1274.29</v>
      </c>
    </row>
    <row r="198" spans="1:11" ht="26.1" customHeight="1">
      <c r="A198" s="10" t="s">
        <v>902</v>
      </c>
      <c r="B198" s="11" t="s">
        <v>588</v>
      </c>
      <c r="C198" s="10" t="s">
        <v>40</v>
      </c>
      <c r="D198" s="10" t="s">
        <v>589</v>
      </c>
      <c r="E198" s="12" t="s">
        <v>162</v>
      </c>
      <c r="F198" s="11">
        <v>628.29999999999995</v>
      </c>
      <c r="G198" s="13"/>
      <c r="H198" s="13">
        <f>TRUNC(G198 * (1 + 22.23 / 100), 2)</f>
        <v>0</v>
      </c>
      <c r="I198" s="13">
        <f>TRUNC(F198 * H198, 2)</f>
        <v>0</v>
      </c>
      <c r="J198" s="14">
        <f>I198 / 2166779</f>
        <v>0</v>
      </c>
      <c r="K198" s="48">
        <v>804.22</v>
      </c>
    </row>
    <row r="199" spans="1:11" ht="26.1" customHeight="1">
      <c r="A199" s="10" t="s">
        <v>903</v>
      </c>
      <c r="B199" s="11" t="s">
        <v>591</v>
      </c>
      <c r="C199" s="10" t="s">
        <v>40</v>
      </c>
      <c r="D199" s="10" t="s">
        <v>592</v>
      </c>
      <c r="E199" s="12" t="s">
        <v>162</v>
      </c>
      <c r="F199" s="11">
        <v>530.74</v>
      </c>
      <c r="G199" s="13"/>
      <c r="H199" s="13">
        <f>TRUNC(G199 * (1 + 22.23 / 100), 2)</f>
        <v>0</v>
      </c>
      <c r="I199" s="13">
        <f>TRUNC(F199 * H199, 2)</f>
        <v>0</v>
      </c>
      <c r="J199" s="14">
        <f>I199 / 2166779</f>
        <v>0</v>
      </c>
      <c r="K199" s="48">
        <v>1491.37</v>
      </c>
    </row>
    <row r="200" spans="1:11" ht="24" customHeight="1">
      <c r="A200" s="10" t="s">
        <v>904</v>
      </c>
      <c r="B200" s="11" t="s">
        <v>594</v>
      </c>
      <c r="C200" s="10" t="s">
        <v>40</v>
      </c>
      <c r="D200" s="10" t="s">
        <v>595</v>
      </c>
      <c r="E200" s="12" t="s">
        <v>162</v>
      </c>
      <c r="F200" s="11">
        <v>238.37</v>
      </c>
      <c r="G200" s="13"/>
      <c r="H200" s="13">
        <f>TRUNC(G200 * (1 + 22.23 / 100), 2)</f>
        <v>0</v>
      </c>
      <c r="I200" s="13">
        <f>TRUNC(F200 * H200, 2)</f>
        <v>0</v>
      </c>
      <c r="J200" s="14">
        <f>I200 / 2166779</f>
        <v>0</v>
      </c>
      <c r="K200" s="48">
        <v>321.79000000000002</v>
      </c>
    </row>
    <row r="201" spans="1:11" ht="24" customHeight="1">
      <c r="A201" s="6" t="s">
        <v>905</v>
      </c>
      <c r="B201" s="6"/>
      <c r="C201" s="6"/>
      <c r="D201" s="6" t="s">
        <v>597</v>
      </c>
      <c r="E201" s="6"/>
      <c r="F201" s="7"/>
      <c r="G201" s="6"/>
      <c r="H201" s="6"/>
      <c r="I201" s="8">
        <f>SUM(I202:I206)</f>
        <v>0</v>
      </c>
      <c r="J201" s="9">
        <f>I201 / 2166779</f>
        <v>0</v>
      </c>
      <c r="K201" s="47" t="s">
        <v>37</v>
      </c>
    </row>
    <row r="202" spans="1:11" ht="39" customHeight="1">
      <c r="A202" s="10" t="s">
        <v>906</v>
      </c>
      <c r="B202" s="11" t="s">
        <v>213</v>
      </c>
      <c r="C202" s="10" t="s">
        <v>40</v>
      </c>
      <c r="D202" s="10" t="s">
        <v>214</v>
      </c>
      <c r="E202" s="12" t="s">
        <v>54</v>
      </c>
      <c r="F202" s="11">
        <v>66</v>
      </c>
      <c r="G202" s="13"/>
      <c r="H202" s="13">
        <f>TRUNC(G202 * (1 + 22.23 / 100), 2)</f>
        <v>0</v>
      </c>
      <c r="I202" s="13">
        <f>TRUNC(F202 * H202, 2)</f>
        <v>0</v>
      </c>
      <c r="J202" s="14">
        <f>I202 / 2166779</f>
        <v>0</v>
      </c>
      <c r="K202" s="48">
        <v>5314.98</v>
      </c>
    </row>
    <row r="203" spans="1:11" ht="26.1" customHeight="1">
      <c r="A203" s="10" t="s">
        <v>907</v>
      </c>
      <c r="B203" s="11" t="s">
        <v>908</v>
      </c>
      <c r="C203" s="10" t="s">
        <v>40</v>
      </c>
      <c r="D203" s="10" t="s">
        <v>909</v>
      </c>
      <c r="E203" s="12" t="s">
        <v>54</v>
      </c>
      <c r="F203" s="11">
        <v>14</v>
      </c>
      <c r="G203" s="13"/>
      <c r="H203" s="13">
        <f>TRUNC(G203 * (1 + 22.23 / 100), 2)</f>
        <v>0</v>
      </c>
      <c r="I203" s="13">
        <f>TRUNC(F203 * H203, 2)</f>
        <v>0</v>
      </c>
      <c r="J203" s="14">
        <f>I203 / 2166779</f>
        <v>0</v>
      </c>
      <c r="K203" s="48">
        <v>8529.2199999999993</v>
      </c>
    </row>
    <row r="204" spans="1:11" ht="26.1" customHeight="1">
      <c r="A204" s="10" t="s">
        <v>910</v>
      </c>
      <c r="B204" s="11" t="s">
        <v>911</v>
      </c>
      <c r="C204" s="10" t="s">
        <v>40</v>
      </c>
      <c r="D204" s="10" t="s">
        <v>912</v>
      </c>
      <c r="E204" s="12" t="s">
        <v>54</v>
      </c>
      <c r="F204" s="11">
        <v>14</v>
      </c>
      <c r="G204" s="13"/>
      <c r="H204" s="13">
        <f>TRUNC(G204 * (1 + 22.23 / 100), 2)</f>
        <v>0</v>
      </c>
      <c r="I204" s="13">
        <f>TRUNC(F204 * H204, 2)</f>
        <v>0</v>
      </c>
      <c r="J204" s="14">
        <f>I204 / 2166779</f>
        <v>0</v>
      </c>
      <c r="K204" s="48">
        <v>938.42</v>
      </c>
    </row>
    <row r="205" spans="1:11" ht="26.1" customHeight="1">
      <c r="A205" s="10" t="s">
        <v>913</v>
      </c>
      <c r="B205" s="11" t="s">
        <v>600</v>
      </c>
      <c r="C205" s="10" t="s">
        <v>126</v>
      </c>
      <c r="D205" s="10" t="s">
        <v>601</v>
      </c>
      <c r="E205" s="12" t="s">
        <v>162</v>
      </c>
      <c r="F205" s="11">
        <v>28.88</v>
      </c>
      <c r="G205" s="13"/>
      <c r="H205" s="13">
        <f>TRUNC(G205 * (1 + 22.23 / 100), 2)</f>
        <v>0</v>
      </c>
      <c r="I205" s="13">
        <f>TRUNC(F205 * H205, 2)</f>
        <v>0</v>
      </c>
      <c r="J205" s="14">
        <f>I205 / 2166779</f>
        <v>0</v>
      </c>
      <c r="K205" s="48">
        <v>104738.8</v>
      </c>
    </row>
    <row r="206" spans="1:11" ht="26.1" customHeight="1">
      <c r="A206" s="10" t="s">
        <v>914</v>
      </c>
      <c r="B206" s="11" t="s">
        <v>915</v>
      </c>
      <c r="C206" s="10" t="s">
        <v>916</v>
      </c>
      <c r="D206" s="10" t="s">
        <v>917</v>
      </c>
      <c r="E206" s="12" t="s">
        <v>162</v>
      </c>
      <c r="F206" s="11">
        <v>52.13</v>
      </c>
      <c r="G206" s="13"/>
      <c r="H206" s="13">
        <f>TRUNC(G206 * (1 + 22.23 / 100), 2)</f>
        <v>0</v>
      </c>
      <c r="I206" s="13">
        <f>TRUNC(F206 * H206, 2)</f>
        <v>0</v>
      </c>
      <c r="J206" s="14">
        <f>I206 / 2166779</f>
        <v>0</v>
      </c>
      <c r="K206" s="48">
        <v>22116.67</v>
      </c>
    </row>
    <row r="207" spans="1:11">
      <c r="A207" s="15"/>
      <c r="B207" s="15"/>
      <c r="C207" s="15"/>
      <c r="D207" s="15"/>
      <c r="E207" s="15"/>
      <c r="F207" s="15"/>
      <c r="G207" s="15"/>
      <c r="H207" s="15"/>
      <c r="I207" s="15"/>
      <c r="J207" s="15"/>
    </row>
    <row r="208" spans="1:11">
      <c r="A208" s="44"/>
      <c r="B208" s="44"/>
      <c r="C208" s="44"/>
      <c r="D208" s="17"/>
      <c r="E208" s="16"/>
      <c r="F208" s="42" t="s">
        <v>55</v>
      </c>
      <c r="G208" s="44"/>
      <c r="H208" s="45">
        <v>0</v>
      </c>
      <c r="I208" s="44"/>
      <c r="J208" s="44"/>
    </row>
    <row r="209" spans="1:10">
      <c r="A209" s="44"/>
      <c r="B209" s="44"/>
      <c r="C209" s="44"/>
      <c r="D209" s="17"/>
      <c r="E209" s="16"/>
      <c r="F209" s="42" t="s">
        <v>56</v>
      </c>
      <c r="G209" s="44"/>
      <c r="H209" s="45">
        <v>0</v>
      </c>
      <c r="I209" s="44"/>
      <c r="J209" s="44"/>
    </row>
    <row r="210" spans="1:10">
      <c r="A210" s="44"/>
      <c r="B210" s="44"/>
      <c r="C210" s="44"/>
      <c r="D210" s="17"/>
      <c r="E210" s="16"/>
      <c r="F210" s="42" t="s">
        <v>57</v>
      </c>
      <c r="G210" s="44"/>
      <c r="H210" s="45">
        <v>0</v>
      </c>
      <c r="I210" s="44"/>
      <c r="J210" s="44"/>
    </row>
    <row r="211" spans="1:10" ht="60" customHeight="1">
      <c r="A211" s="18"/>
      <c r="B211" s="18"/>
      <c r="C211" s="18"/>
      <c r="D211" s="18"/>
      <c r="E211" s="18"/>
      <c r="F211" s="18"/>
      <c r="G211" s="18"/>
      <c r="H211" s="18"/>
      <c r="I211" s="18"/>
      <c r="J211" s="18"/>
    </row>
    <row r="212" spans="1:10" ht="69.95" customHeight="1">
      <c r="A212" s="46" t="s">
        <v>147</v>
      </c>
      <c r="B212" s="50"/>
      <c r="C212" s="50"/>
      <c r="D212" s="50"/>
      <c r="E212" s="50"/>
      <c r="F212" s="50"/>
      <c r="G212" s="50"/>
      <c r="H212" s="50"/>
      <c r="I212" s="50"/>
      <c r="J212" s="50"/>
    </row>
    <row r="213" spans="1:10" ht="60" customHeight="1">
      <c r="A213" s="18"/>
      <c r="B213" s="18"/>
      <c r="C213" s="18"/>
      <c r="D213" s="18"/>
      <c r="E213" s="18"/>
      <c r="F213" s="18"/>
      <c r="G213" s="18"/>
      <c r="H213" s="18"/>
      <c r="I213" s="18"/>
      <c r="J213" s="18"/>
    </row>
    <row r="214" spans="1:10" ht="69.95" customHeight="1">
      <c r="A214" s="46" t="s">
        <v>59</v>
      </c>
      <c r="B214" s="50"/>
      <c r="C214" s="50"/>
      <c r="D214" s="50"/>
      <c r="E214" s="50"/>
      <c r="F214" s="50"/>
      <c r="G214" s="50"/>
      <c r="H214" s="50"/>
      <c r="I214" s="50"/>
      <c r="J214" s="50"/>
    </row>
  </sheetData>
  <mergeCells count="18">
    <mergeCell ref="E1:F1"/>
    <mergeCell ref="G1:H1"/>
    <mergeCell ref="I1:J1"/>
    <mergeCell ref="E2:F2"/>
    <mergeCell ref="G2:H2"/>
    <mergeCell ref="I2:J2"/>
    <mergeCell ref="A3:J3"/>
    <mergeCell ref="A208:C208"/>
    <mergeCell ref="F208:G208"/>
    <mergeCell ref="H208:J208"/>
    <mergeCell ref="A209:C209"/>
    <mergeCell ref="F209:G209"/>
    <mergeCell ref="H209:J209"/>
    <mergeCell ref="A210:C210"/>
    <mergeCell ref="F210:G210"/>
    <mergeCell ref="H210:J210"/>
    <mergeCell ref="A212:J212"/>
    <mergeCell ref="A214:J214"/>
  </mergeCells>
  <pageMargins left="0.5" right="0.5" top="1" bottom="1" header="0.5" footer="0.5"/>
  <pageSetup paperSize="9" fitToHeight="0" orientation="landscape"/>
  <headerFooter>
    <oddHeader>&amp;L &amp;CMinistério da Agricultura e Pecuária &amp;R</oddHeader>
    <oddFooter>&amp;L &amp;C 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1C32A-8838-4449-AE7F-F18884AAFCED}">
  <sheetPr>
    <pageSetUpPr fitToPage="1"/>
  </sheetPr>
  <dimension ref="A1:M214"/>
  <sheetViews>
    <sheetView showWhiteSpace="0" topLeftCell="A185" workbookViewId="0">
      <selection activeCell="M203" sqref="M203"/>
    </sheetView>
  </sheetViews>
  <sheetFormatPr defaultRowHeight="14.25"/>
  <cols>
    <col min="1" max="2" width="10" bestFit="1" customWidth="1"/>
    <col min="3" max="3" width="15" bestFit="1" customWidth="1"/>
    <col min="4" max="4" width="60" bestFit="1" customWidth="1"/>
    <col min="5" max="5" width="8" bestFit="1" customWidth="1"/>
    <col min="6" max="10" width="13" bestFit="1" customWidth="1"/>
    <col min="11" max="11" width="32.75" bestFit="1" customWidth="1"/>
    <col min="13" max="13" width="13.375" bestFit="1" customWidth="1"/>
  </cols>
  <sheetData>
    <row r="1" spans="1:13" ht="15">
      <c r="A1" s="1"/>
      <c r="B1" s="1"/>
      <c r="C1" s="1"/>
      <c r="D1" s="1" t="s">
        <v>17</v>
      </c>
      <c r="E1" s="41" t="s">
        <v>18</v>
      </c>
      <c r="F1" s="41"/>
      <c r="G1" s="41" t="s">
        <v>19</v>
      </c>
      <c r="H1" s="41"/>
      <c r="I1" s="41" t="s">
        <v>20</v>
      </c>
      <c r="J1" s="41"/>
    </row>
    <row r="2" spans="1:13" ht="80.099999999999994" customHeight="1">
      <c r="A2" s="2"/>
      <c r="B2" s="2"/>
      <c r="C2" s="2"/>
      <c r="D2" s="2" t="s">
        <v>918</v>
      </c>
      <c r="E2" s="42" t="s">
        <v>606</v>
      </c>
      <c r="F2" s="42"/>
      <c r="G2" s="42" t="s">
        <v>23</v>
      </c>
      <c r="H2" s="42"/>
      <c r="I2" s="42" t="s">
        <v>62</v>
      </c>
      <c r="J2" s="42"/>
    </row>
    <row r="3" spans="1:13">
      <c r="A3" s="43" t="s">
        <v>25</v>
      </c>
      <c r="B3" s="50"/>
      <c r="C3" s="50"/>
      <c r="D3" s="50"/>
      <c r="E3" s="50"/>
      <c r="F3" s="50"/>
      <c r="G3" s="50"/>
      <c r="H3" s="50"/>
      <c r="I3" s="50"/>
      <c r="J3" s="50"/>
    </row>
    <row r="4" spans="1:13" ht="30" customHeight="1">
      <c r="A4" s="3" t="s">
        <v>9</v>
      </c>
      <c r="B4" s="4" t="s">
        <v>26</v>
      </c>
      <c r="C4" s="3" t="s">
        <v>27</v>
      </c>
      <c r="D4" s="3" t="s">
        <v>28</v>
      </c>
      <c r="E4" s="5" t="s">
        <v>29</v>
      </c>
      <c r="F4" s="4" t="s">
        <v>30</v>
      </c>
      <c r="G4" s="4" t="s">
        <v>31</v>
      </c>
      <c r="H4" s="4" t="s">
        <v>32</v>
      </c>
      <c r="I4" s="4" t="s">
        <v>33</v>
      </c>
      <c r="J4" s="4" t="s">
        <v>34</v>
      </c>
    </row>
    <row r="5" spans="1:13" ht="24" customHeight="1">
      <c r="A5" s="6" t="s">
        <v>35</v>
      </c>
      <c r="B5" s="6"/>
      <c r="C5" s="6"/>
      <c r="D5" s="6" t="s">
        <v>607</v>
      </c>
      <c r="E5" s="6"/>
      <c r="F5" s="7"/>
      <c r="G5" s="6"/>
      <c r="H5" s="6"/>
      <c r="I5" s="8">
        <f>SUM(I6:I13)</f>
        <v>0</v>
      </c>
      <c r="J5" s="9">
        <f>I5 / 2166779.08</f>
        <v>0</v>
      </c>
      <c r="K5" s="47" t="s">
        <v>37</v>
      </c>
    </row>
    <row r="6" spans="1:13" ht="24" customHeight="1">
      <c r="A6" s="10" t="s">
        <v>38</v>
      </c>
      <c r="B6" s="11" t="s">
        <v>608</v>
      </c>
      <c r="C6" s="10" t="s">
        <v>126</v>
      </c>
      <c r="D6" s="10" t="s">
        <v>609</v>
      </c>
      <c r="E6" s="12" t="s">
        <v>46</v>
      </c>
      <c r="F6" s="11">
        <v>9</v>
      </c>
      <c r="G6" s="13"/>
      <c r="H6" s="13">
        <f>TRUNC(G6 * (1 + 22.23 / 100), 2)</f>
        <v>0</v>
      </c>
      <c r="I6" s="13">
        <f>TRUNC(F6 * H6, 2)</f>
        <v>0</v>
      </c>
      <c r="J6" s="14">
        <f>I6 / 2166779.08</f>
        <v>0</v>
      </c>
      <c r="K6" s="48">
        <v>13149.18</v>
      </c>
    </row>
    <row r="7" spans="1:13" ht="24" customHeight="1">
      <c r="A7" s="10" t="s">
        <v>43</v>
      </c>
      <c r="B7" s="11" t="s">
        <v>610</v>
      </c>
      <c r="C7" s="10" t="s">
        <v>126</v>
      </c>
      <c r="D7" s="10" t="s">
        <v>611</v>
      </c>
      <c r="E7" s="12" t="s">
        <v>46</v>
      </c>
      <c r="F7" s="11">
        <v>9</v>
      </c>
      <c r="G7" s="13"/>
      <c r="H7" s="13">
        <f>TRUNC(G7 * (1 + 22.23 / 100), 2)</f>
        <v>0</v>
      </c>
      <c r="I7" s="13">
        <f>TRUNC(F7 * H7, 2)</f>
        <v>0</v>
      </c>
      <c r="J7" s="14">
        <f>I7 / 2166779.08</f>
        <v>0</v>
      </c>
      <c r="K7" s="48">
        <v>13149.18</v>
      </c>
    </row>
    <row r="8" spans="1:13" ht="51.95" customHeight="1">
      <c r="A8" s="10" t="s">
        <v>47</v>
      </c>
      <c r="B8" s="11" t="s">
        <v>612</v>
      </c>
      <c r="C8" s="10" t="s">
        <v>186</v>
      </c>
      <c r="D8" s="10" t="s">
        <v>613</v>
      </c>
      <c r="E8" s="12" t="s">
        <v>275</v>
      </c>
      <c r="F8" s="11">
        <v>2</v>
      </c>
      <c r="G8" s="13"/>
      <c r="H8" s="13">
        <f>TRUNC(G8 * (1 + 22.23 / 100), 2)</f>
        <v>0</v>
      </c>
      <c r="I8" s="13">
        <f>TRUNC(F8 * H8, 2)</f>
        <v>0</v>
      </c>
      <c r="J8" s="14">
        <f>I8 / 2166779.08</f>
        <v>0</v>
      </c>
      <c r="K8" s="48">
        <v>3842.32</v>
      </c>
    </row>
    <row r="9" spans="1:13" ht="24" customHeight="1">
      <c r="A9" s="10" t="s">
        <v>50</v>
      </c>
      <c r="B9" s="11" t="s">
        <v>614</v>
      </c>
      <c r="C9" s="10" t="s">
        <v>40</v>
      </c>
      <c r="D9" s="10" t="s">
        <v>615</v>
      </c>
      <c r="E9" s="12" t="s">
        <v>162</v>
      </c>
      <c r="F9" s="11">
        <v>2</v>
      </c>
      <c r="G9" s="13"/>
      <c r="H9" s="13">
        <f>TRUNC(G9 * (1 + 22.23 / 100), 2)</f>
        <v>0</v>
      </c>
      <c r="I9" s="13">
        <f>TRUNC(F9 * H9, 2)</f>
        <v>0</v>
      </c>
      <c r="J9" s="14">
        <f>I9 / 2166779.08</f>
        <v>0</v>
      </c>
      <c r="K9" s="48">
        <v>1279.72</v>
      </c>
    </row>
    <row r="10" spans="1:13" ht="39" customHeight="1">
      <c r="A10" s="10" t="s">
        <v>143</v>
      </c>
      <c r="B10" s="11" t="s">
        <v>616</v>
      </c>
      <c r="C10" s="10" t="s">
        <v>40</v>
      </c>
      <c r="D10" s="10" t="s">
        <v>617</v>
      </c>
      <c r="E10" s="12" t="s">
        <v>162</v>
      </c>
      <c r="F10" s="11">
        <v>5</v>
      </c>
      <c r="G10" s="13"/>
      <c r="H10" s="13">
        <f>TRUNC(G10 * (1 + 22.23 / 100), 2)</f>
        <v>0</v>
      </c>
      <c r="I10" s="13">
        <f>TRUNC(F10 * H10, 2)</f>
        <v>0</v>
      </c>
      <c r="J10" s="14">
        <f>I10 / 2166779.08</f>
        <v>0</v>
      </c>
      <c r="K10" s="48">
        <v>3590.85</v>
      </c>
    </row>
    <row r="11" spans="1:13" ht="39" customHeight="1">
      <c r="A11" s="10" t="s">
        <v>163</v>
      </c>
      <c r="B11" s="11" t="s">
        <v>618</v>
      </c>
      <c r="C11" s="10" t="s">
        <v>40</v>
      </c>
      <c r="D11" s="10" t="s">
        <v>619</v>
      </c>
      <c r="E11" s="12" t="s">
        <v>162</v>
      </c>
      <c r="F11" s="11">
        <v>6</v>
      </c>
      <c r="G11" s="13"/>
      <c r="H11" s="13">
        <f>TRUNC(G11 * (1 + 22.23 / 100), 2)</f>
        <v>0</v>
      </c>
      <c r="I11" s="13">
        <f>TRUNC(F11 * H11, 2)</f>
        <v>0</v>
      </c>
      <c r="J11" s="14">
        <f>I11 / 2166779.08</f>
        <v>0</v>
      </c>
      <c r="K11" s="48">
        <v>6999.18</v>
      </c>
    </row>
    <row r="12" spans="1:13" ht="65.099999999999994" customHeight="1">
      <c r="A12" s="10" t="s">
        <v>166</v>
      </c>
      <c r="B12" s="11" t="s">
        <v>620</v>
      </c>
      <c r="C12" s="10" t="s">
        <v>186</v>
      </c>
      <c r="D12" s="10" t="s">
        <v>621</v>
      </c>
      <c r="E12" s="12" t="s">
        <v>162</v>
      </c>
      <c r="F12" s="11">
        <v>154</v>
      </c>
      <c r="G12" s="13"/>
      <c r="H12" s="13">
        <f>TRUNC(G12 * (1 + 22.23 / 100), 2)</f>
        <v>0</v>
      </c>
      <c r="I12" s="13">
        <f>TRUNC(F12 * H12, 2)</f>
        <v>0</v>
      </c>
      <c r="J12" s="14">
        <f>I12 / 2166779.08</f>
        <v>0</v>
      </c>
      <c r="K12" s="48">
        <v>11910.36</v>
      </c>
    </row>
    <row r="13" spans="1:13" ht="24" customHeight="1">
      <c r="A13" s="10" t="s">
        <v>169</v>
      </c>
      <c r="B13" s="11" t="s">
        <v>622</v>
      </c>
      <c r="C13" s="10" t="s">
        <v>126</v>
      </c>
      <c r="D13" s="10" t="s">
        <v>623</v>
      </c>
      <c r="E13" s="12" t="s">
        <v>54</v>
      </c>
      <c r="F13" s="11">
        <v>1</v>
      </c>
      <c r="G13" s="13"/>
      <c r="H13" s="13">
        <f>TRUNC(G13 * (1 + 22.23 / 100), 2)</f>
        <v>0</v>
      </c>
      <c r="I13" s="13">
        <f>TRUNC(F13 * H13, 2)</f>
        <v>0</v>
      </c>
      <c r="J13" s="14">
        <f>I13 / 2166779.08</f>
        <v>0</v>
      </c>
      <c r="K13" s="48">
        <v>9200.93</v>
      </c>
    </row>
    <row r="14" spans="1:13" ht="26.1" customHeight="1">
      <c r="A14" s="6" t="s">
        <v>172</v>
      </c>
      <c r="B14" s="6"/>
      <c r="C14" s="6"/>
      <c r="D14" s="6" t="s">
        <v>624</v>
      </c>
      <c r="E14" s="6"/>
      <c r="F14" s="7"/>
      <c r="G14" s="6"/>
      <c r="H14" s="6"/>
      <c r="I14" s="8">
        <f>I15</f>
        <v>0</v>
      </c>
      <c r="J14" s="9">
        <f>I14 / 2166779.08</f>
        <v>0</v>
      </c>
      <c r="K14" s="47" t="s">
        <v>37</v>
      </c>
    </row>
    <row r="15" spans="1:13" ht="65.099999999999994" customHeight="1">
      <c r="A15" s="10" t="s">
        <v>625</v>
      </c>
      <c r="B15" s="11" t="s">
        <v>620</v>
      </c>
      <c r="C15" s="10" t="s">
        <v>186</v>
      </c>
      <c r="D15" s="10" t="s">
        <v>621</v>
      </c>
      <c r="E15" s="12" t="s">
        <v>162</v>
      </c>
      <c r="F15" s="11">
        <v>237.16</v>
      </c>
      <c r="G15" s="13"/>
      <c r="H15" s="13">
        <f>TRUNC(G15 * (1 + 22.23 / 100), 2)</f>
        <v>0</v>
      </c>
      <c r="I15" s="13">
        <f>TRUNC(F15 * H15, 2)</f>
        <v>0</v>
      </c>
      <c r="J15" s="14">
        <f>I15 / 2166779.08</f>
        <v>0</v>
      </c>
      <c r="K15" s="48">
        <v>18341.95</v>
      </c>
      <c r="M15" s="49"/>
    </row>
    <row r="16" spans="1:13" ht="24" customHeight="1">
      <c r="A16" s="6" t="s">
        <v>201</v>
      </c>
      <c r="B16" s="6"/>
      <c r="C16" s="6"/>
      <c r="D16" s="6" t="s">
        <v>150</v>
      </c>
      <c r="E16" s="6"/>
      <c r="F16" s="7"/>
      <c r="G16" s="6"/>
      <c r="H16" s="6"/>
      <c r="I16" s="8">
        <f>SUM(I17:I35)</f>
        <v>0</v>
      </c>
      <c r="J16" s="9">
        <f>I16 / 2166779.08</f>
        <v>0</v>
      </c>
      <c r="K16" s="47" t="s">
        <v>37</v>
      </c>
    </row>
    <row r="17" spans="1:11" ht="26.1" customHeight="1">
      <c r="A17" s="10" t="s">
        <v>203</v>
      </c>
      <c r="B17" s="11" t="s">
        <v>151</v>
      </c>
      <c r="C17" s="10" t="s">
        <v>40</v>
      </c>
      <c r="D17" s="10" t="s">
        <v>152</v>
      </c>
      <c r="E17" s="12" t="s">
        <v>54</v>
      </c>
      <c r="F17" s="11">
        <v>136</v>
      </c>
      <c r="G17" s="13"/>
      <c r="H17" s="13">
        <f>TRUNC(G17 * (1 + 22.23 / 100), 2)</f>
        <v>0</v>
      </c>
      <c r="I17" s="13">
        <f>TRUNC(F17 * H17, 2)</f>
        <v>0</v>
      </c>
      <c r="J17" s="14">
        <f>I17 / 2166779.08</f>
        <v>0</v>
      </c>
      <c r="K17" s="48">
        <v>2351.44</v>
      </c>
    </row>
    <row r="18" spans="1:11" ht="39" customHeight="1">
      <c r="A18" s="10" t="s">
        <v>206</v>
      </c>
      <c r="B18" s="11" t="s">
        <v>153</v>
      </c>
      <c r="C18" s="10" t="s">
        <v>40</v>
      </c>
      <c r="D18" s="10" t="s">
        <v>154</v>
      </c>
      <c r="E18" s="12" t="s">
        <v>101</v>
      </c>
      <c r="F18" s="11">
        <v>594</v>
      </c>
      <c r="G18" s="13"/>
      <c r="H18" s="13">
        <f>TRUNC(G18 * (1 + 22.23 / 100), 2)</f>
        <v>0</v>
      </c>
      <c r="I18" s="13">
        <f>TRUNC(F18 * H18, 2)</f>
        <v>0</v>
      </c>
      <c r="J18" s="14">
        <f>I18 / 2166779.08</f>
        <v>0</v>
      </c>
      <c r="K18" s="48">
        <v>409.86</v>
      </c>
    </row>
    <row r="19" spans="1:11" ht="39" customHeight="1">
      <c r="A19" s="10" t="s">
        <v>209</v>
      </c>
      <c r="B19" s="11" t="s">
        <v>155</v>
      </c>
      <c r="C19" s="10" t="s">
        <v>40</v>
      </c>
      <c r="D19" s="10" t="s">
        <v>156</v>
      </c>
      <c r="E19" s="12" t="s">
        <v>101</v>
      </c>
      <c r="F19" s="11">
        <v>3960</v>
      </c>
      <c r="G19" s="13"/>
      <c r="H19" s="13">
        <f>TRUNC(G19 * (1 + 22.23 / 100), 2)</f>
        <v>0</v>
      </c>
      <c r="I19" s="13">
        <f>TRUNC(F19 * H19, 2)</f>
        <v>0</v>
      </c>
      <c r="J19" s="14">
        <f>I19 / 2166779.08</f>
        <v>0</v>
      </c>
      <c r="K19" s="48">
        <v>2890.8</v>
      </c>
    </row>
    <row r="20" spans="1:11" ht="26.1" customHeight="1">
      <c r="A20" s="10" t="s">
        <v>212</v>
      </c>
      <c r="B20" s="11" t="s">
        <v>157</v>
      </c>
      <c r="C20" s="10" t="s">
        <v>40</v>
      </c>
      <c r="D20" s="10" t="s">
        <v>158</v>
      </c>
      <c r="E20" s="12" t="s">
        <v>159</v>
      </c>
      <c r="F20" s="11">
        <v>30.16</v>
      </c>
      <c r="G20" s="13"/>
      <c r="H20" s="13">
        <f>TRUNC(G20 * (1 + 22.23 / 100), 2)</f>
        <v>0</v>
      </c>
      <c r="I20" s="13">
        <f>TRUNC(F20 * H20, 2)</f>
        <v>0</v>
      </c>
      <c r="J20" s="14">
        <f>I20 / 2166779.08</f>
        <v>0</v>
      </c>
      <c r="K20" s="48">
        <v>2330.7600000000002</v>
      </c>
    </row>
    <row r="21" spans="1:11" ht="26.1" customHeight="1">
      <c r="A21" s="10" t="s">
        <v>215</v>
      </c>
      <c r="B21" s="11" t="s">
        <v>160</v>
      </c>
      <c r="C21" s="10" t="s">
        <v>40</v>
      </c>
      <c r="D21" s="10" t="s">
        <v>161</v>
      </c>
      <c r="E21" s="12" t="s">
        <v>162</v>
      </c>
      <c r="F21" s="11">
        <v>96.6</v>
      </c>
      <c r="G21" s="13"/>
      <c r="H21" s="13">
        <f>TRUNC(G21 * (1 + 22.23 / 100), 2)</f>
        <v>0</v>
      </c>
      <c r="I21" s="13">
        <f>TRUNC(F21 * H21, 2)</f>
        <v>0</v>
      </c>
      <c r="J21" s="14">
        <f>I21 / 2166779.08</f>
        <v>0</v>
      </c>
      <c r="K21" s="48">
        <v>1070.32</v>
      </c>
    </row>
    <row r="22" spans="1:11" ht="24" customHeight="1">
      <c r="A22" s="10" t="s">
        <v>218</v>
      </c>
      <c r="B22" s="11" t="s">
        <v>164</v>
      </c>
      <c r="C22" s="10" t="s">
        <v>126</v>
      </c>
      <c r="D22" s="10" t="s">
        <v>165</v>
      </c>
      <c r="E22" s="12" t="s">
        <v>162</v>
      </c>
      <c r="F22" s="11">
        <v>221.61</v>
      </c>
      <c r="G22" s="13"/>
      <c r="H22" s="13">
        <f>TRUNC(G22 * (1 + 22.23 / 100), 2)</f>
        <v>0</v>
      </c>
      <c r="I22" s="13">
        <f>TRUNC(F22 * H22, 2)</f>
        <v>0</v>
      </c>
      <c r="J22" s="14">
        <f>I22 / 2166779.08</f>
        <v>0</v>
      </c>
      <c r="K22" s="48">
        <v>14648.42</v>
      </c>
    </row>
    <row r="23" spans="1:11" ht="26.1" customHeight="1">
      <c r="A23" s="10" t="s">
        <v>626</v>
      </c>
      <c r="B23" s="11" t="s">
        <v>167</v>
      </c>
      <c r="C23" s="10" t="s">
        <v>40</v>
      </c>
      <c r="D23" s="10" t="s">
        <v>168</v>
      </c>
      <c r="E23" s="12" t="s">
        <v>162</v>
      </c>
      <c r="F23" s="11">
        <v>523.1</v>
      </c>
      <c r="G23" s="13"/>
      <c r="H23" s="13">
        <f>TRUNC(G23 * (1 + 22.23 / 100), 2)</f>
        <v>0</v>
      </c>
      <c r="I23" s="13">
        <f>TRUNC(F23 * H23, 2)</f>
        <v>0</v>
      </c>
      <c r="J23" s="14">
        <f>I23 / 2166779.08</f>
        <v>0</v>
      </c>
      <c r="K23" s="48">
        <v>2102.86</v>
      </c>
    </row>
    <row r="24" spans="1:11" ht="26.1" customHeight="1">
      <c r="A24" s="10" t="s">
        <v>627</v>
      </c>
      <c r="B24" s="11" t="s">
        <v>170</v>
      </c>
      <c r="C24" s="10" t="s">
        <v>40</v>
      </c>
      <c r="D24" s="10" t="s">
        <v>171</v>
      </c>
      <c r="E24" s="12" t="s">
        <v>162</v>
      </c>
      <c r="F24" s="11">
        <v>113.03</v>
      </c>
      <c r="G24" s="13"/>
      <c r="H24" s="13">
        <f>TRUNC(G24 * (1 + 22.23 / 100), 2)</f>
        <v>0</v>
      </c>
      <c r="I24" s="13">
        <f>TRUNC(F24 * H24, 2)</f>
        <v>0</v>
      </c>
      <c r="J24" s="14">
        <f>I24 / 2166779.08</f>
        <v>0</v>
      </c>
      <c r="K24" s="48">
        <v>1477.3</v>
      </c>
    </row>
    <row r="25" spans="1:11" ht="26.1" customHeight="1">
      <c r="A25" s="10" t="s">
        <v>628</v>
      </c>
      <c r="B25" s="11" t="s">
        <v>629</v>
      </c>
      <c r="C25" s="10" t="s">
        <v>40</v>
      </c>
      <c r="D25" s="10" t="s">
        <v>630</v>
      </c>
      <c r="E25" s="12" t="s">
        <v>162</v>
      </c>
      <c r="F25" s="11">
        <v>171.88</v>
      </c>
      <c r="G25" s="13"/>
      <c r="H25" s="13">
        <f>TRUNC(G25 * (1 + 22.23 / 100), 2)</f>
        <v>0</v>
      </c>
      <c r="I25" s="13">
        <f>TRUNC(F25 * H25, 2)</f>
        <v>0</v>
      </c>
      <c r="J25" s="14">
        <f>I25 / 2166779.08</f>
        <v>0</v>
      </c>
      <c r="K25" s="48">
        <v>5323.12</v>
      </c>
    </row>
    <row r="26" spans="1:11" ht="24" customHeight="1">
      <c r="A26" s="10" t="s">
        <v>631</v>
      </c>
      <c r="B26" s="11" t="s">
        <v>173</v>
      </c>
      <c r="C26" s="10" t="s">
        <v>126</v>
      </c>
      <c r="D26" s="10" t="s">
        <v>174</v>
      </c>
      <c r="E26" s="12" t="s">
        <v>54</v>
      </c>
      <c r="F26" s="11">
        <v>25</v>
      </c>
      <c r="G26" s="13"/>
      <c r="H26" s="13">
        <f>TRUNC(G26 * (1 + 22.23 / 100), 2)</f>
        <v>0</v>
      </c>
      <c r="I26" s="13">
        <f>TRUNC(F26 * H26, 2)</f>
        <v>0</v>
      </c>
      <c r="J26" s="14">
        <f>I26 / 2166779.08</f>
        <v>0</v>
      </c>
      <c r="K26" s="48">
        <v>2039</v>
      </c>
    </row>
    <row r="27" spans="1:11" ht="39" customHeight="1">
      <c r="A27" s="10" t="s">
        <v>632</v>
      </c>
      <c r="B27" s="11" t="s">
        <v>176</v>
      </c>
      <c r="C27" s="10" t="s">
        <v>40</v>
      </c>
      <c r="D27" s="10" t="s">
        <v>177</v>
      </c>
      <c r="E27" s="12" t="s">
        <v>162</v>
      </c>
      <c r="F27" s="11">
        <v>1685.31</v>
      </c>
      <c r="G27" s="13"/>
      <c r="H27" s="13">
        <f>TRUNC(G27 * (1 + 22.23 / 100), 2)</f>
        <v>0</v>
      </c>
      <c r="I27" s="13">
        <f>TRUNC(F27 * H27, 2)</f>
        <v>0</v>
      </c>
      <c r="J27" s="14">
        <f>I27 / 2166779.08</f>
        <v>0</v>
      </c>
      <c r="K27" s="48">
        <v>15336.32</v>
      </c>
    </row>
    <row r="28" spans="1:11" ht="24" customHeight="1">
      <c r="A28" s="10" t="s">
        <v>633</v>
      </c>
      <c r="B28" s="11" t="s">
        <v>179</v>
      </c>
      <c r="C28" s="10" t="s">
        <v>126</v>
      </c>
      <c r="D28" s="10" t="s">
        <v>180</v>
      </c>
      <c r="E28" s="12" t="s">
        <v>162</v>
      </c>
      <c r="F28" s="11">
        <v>44.12</v>
      </c>
      <c r="G28" s="13"/>
      <c r="H28" s="13">
        <f>TRUNC(G28 * (1 + 22.23 / 100), 2)</f>
        <v>0</v>
      </c>
      <c r="I28" s="13">
        <f>TRUNC(F28 * H28, 2)</f>
        <v>0</v>
      </c>
      <c r="J28" s="14">
        <f>I28 / 2166779.08</f>
        <v>0</v>
      </c>
      <c r="K28" s="48">
        <v>5706.03</v>
      </c>
    </row>
    <row r="29" spans="1:11" ht="26.1" customHeight="1">
      <c r="A29" s="10" t="s">
        <v>634</v>
      </c>
      <c r="B29" s="11" t="s">
        <v>182</v>
      </c>
      <c r="C29" s="10" t="s">
        <v>126</v>
      </c>
      <c r="D29" s="10" t="s">
        <v>183</v>
      </c>
      <c r="E29" s="12" t="s">
        <v>162</v>
      </c>
      <c r="F29" s="11">
        <v>198</v>
      </c>
      <c r="G29" s="13"/>
      <c r="H29" s="13">
        <f>TRUNC(G29 * (1 + 22.23 / 100), 2)</f>
        <v>0</v>
      </c>
      <c r="I29" s="13">
        <f>TRUNC(F29 * H29, 2)</f>
        <v>0</v>
      </c>
      <c r="J29" s="14">
        <f>I29 / 2166779.08</f>
        <v>0</v>
      </c>
      <c r="K29" s="48">
        <v>8951.58</v>
      </c>
    </row>
    <row r="30" spans="1:11" ht="26.1" customHeight="1">
      <c r="A30" s="10" t="s">
        <v>635</v>
      </c>
      <c r="B30" s="11" t="s">
        <v>636</v>
      </c>
      <c r="C30" s="10" t="s">
        <v>40</v>
      </c>
      <c r="D30" s="10" t="s">
        <v>637</v>
      </c>
      <c r="E30" s="12" t="s">
        <v>162</v>
      </c>
      <c r="F30" s="11">
        <v>79.2</v>
      </c>
      <c r="G30" s="13"/>
      <c r="H30" s="13">
        <f>TRUNC(G30 * (1 + 22.23 / 100), 2)</f>
        <v>0</v>
      </c>
      <c r="I30" s="13">
        <f>TRUNC(F30 * H30, 2)</f>
        <v>0</v>
      </c>
      <c r="J30" s="14">
        <f>I30 / 2166779.08</f>
        <v>0</v>
      </c>
      <c r="K30" s="48">
        <v>1069.2</v>
      </c>
    </row>
    <row r="31" spans="1:11" ht="51.95" customHeight="1">
      <c r="A31" s="10" t="s">
        <v>638</v>
      </c>
      <c r="B31" s="11" t="s">
        <v>185</v>
      </c>
      <c r="C31" s="10" t="s">
        <v>186</v>
      </c>
      <c r="D31" s="10" t="s">
        <v>187</v>
      </c>
      <c r="E31" s="12" t="s">
        <v>188</v>
      </c>
      <c r="F31" s="11">
        <v>22.77</v>
      </c>
      <c r="G31" s="13"/>
      <c r="H31" s="13">
        <f>TRUNC(G31 * (1 + 22.23 / 100), 2)</f>
        <v>0</v>
      </c>
      <c r="I31" s="13">
        <f>TRUNC(F31 * H31, 2)</f>
        <v>0</v>
      </c>
      <c r="J31" s="14">
        <f>I31 / 2166779.08</f>
        <v>0</v>
      </c>
      <c r="K31" s="48">
        <v>273.24</v>
      </c>
    </row>
    <row r="32" spans="1:11" ht="39" customHeight="1">
      <c r="A32" s="10" t="s">
        <v>639</v>
      </c>
      <c r="B32" s="11" t="s">
        <v>190</v>
      </c>
      <c r="C32" s="10" t="s">
        <v>40</v>
      </c>
      <c r="D32" s="10" t="s">
        <v>191</v>
      </c>
      <c r="E32" s="12" t="s">
        <v>159</v>
      </c>
      <c r="F32" s="11">
        <v>26.19</v>
      </c>
      <c r="G32" s="13"/>
      <c r="H32" s="13">
        <f>TRUNC(G32 * (1 + 22.23 / 100), 2)</f>
        <v>0</v>
      </c>
      <c r="I32" s="13">
        <f>TRUNC(F32 * H32, 2)</f>
        <v>0</v>
      </c>
      <c r="J32" s="14">
        <f>I32 / 2166779.08</f>
        <v>0</v>
      </c>
      <c r="K32" s="48">
        <v>3704.05</v>
      </c>
    </row>
    <row r="33" spans="1:11" ht="39" customHeight="1">
      <c r="A33" s="10" t="s">
        <v>640</v>
      </c>
      <c r="B33" s="11" t="s">
        <v>193</v>
      </c>
      <c r="C33" s="10" t="s">
        <v>40</v>
      </c>
      <c r="D33" s="10" t="s">
        <v>194</v>
      </c>
      <c r="E33" s="12" t="s">
        <v>162</v>
      </c>
      <c r="F33" s="11">
        <v>1161.8399999999999</v>
      </c>
      <c r="G33" s="13"/>
      <c r="H33" s="13">
        <f>TRUNC(G33 * (1 + 22.23 / 100), 2)</f>
        <v>0</v>
      </c>
      <c r="I33" s="13">
        <f>TRUNC(F33 * H33, 2)</f>
        <v>0</v>
      </c>
      <c r="J33" s="14">
        <f>I33 / 2166779.08</f>
        <v>0</v>
      </c>
      <c r="K33" s="48">
        <v>9399.2800000000007</v>
      </c>
    </row>
    <row r="34" spans="1:11" ht="26.1" customHeight="1">
      <c r="A34" s="10" t="s">
        <v>641</v>
      </c>
      <c r="B34" s="11" t="s">
        <v>196</v>
      </c>
      <c r="C34" s="10" t="s">
        <v>85</v>
      </c>
      <c r="D34" s="10" t="s">
        <v>197</v>
      </c>
      <c r="E34" s="12" t="s">
        <v>159</v>
      </c>
      <c r="F34" s="11">
        <v>193.31</v>
      </c>
      <c r="G34" s="13"/>
      <c r="H34" s="13">
        <f>TRUNC(G34 * (1 + 22.23 / 100), 2)</f>
        <v>0</v>
      </c>
      <c r="I34" s="13">
        <f>TRUNC(F34 * H34, 2)</f>
        <v>0</v>
      </c>
      <c r="J34" s="14">
        <f>I34 / 2166779.08</f>
        <v>0</v>
      </c>
      <c r="K34" s="48">
        <v>22238.38</v>
      </c>
    </row>
    <row r="35" spans="1:11" ht="24" customHeight="1">
      <c r="A35" s="10" t="s">
        <v>642</v>
      </c>
      <c r="B35" s="11" t="s">
        <v>199</v>
      </c>
      <c r="C35" s="10" t="s">
        <v>126</v>
      </c>
      <c r="D35" s="10" t="s">
        <v>200</v>
      </c>
      <c r="E35" s="12" t="s">
        <v>162</v>
      </c>
      <c r="F35" s="11">
        <v>79.2</v>
      </c>
      <c r="G35" s="13"/>
      <c r="H35" s="13">
        <f>TRUNC(G35 * (1 + 22.23 / 100), 2)</f>
        <v>0</v>
      </c>
      <c r="I35" s="13">
        <f>TRUNC(F35 * H35, 2)</f>
        <v>0</v>
      </c>
      <c r="J35" s="14">
        <f>I35 / 2166779.08</f>
        <v>0</v>
      </c>
      <c r="K35" s="48">
        <v>2574.79</v>
      </c>
    </row>
    <row r="36" spans="1:11" ht="24" customHeight="1">
      <c r="A36" s="6" t="s">
        <v>221</v>
      </c>
      <c r="B36" s="6"/>
      <c r="C36" s="6"/>
      <c r="D36" s="6" t="s">
        <v>202</v>
      </c>
      <c r="E36" s="6"/>
      <c r="F36" s="7"/>
      <c r="G36" s="6"/>
      <c r="H36" s="6"/>
      <c r="I36" s="8">
        <f>SUM(I37:I42)</f>
        <v>0</v>
      </c>
      <c r="J36" s="9">
        <f>I36 / 2166779.08</f>
        <v>0</v>
      </c>
      <c r="K36" s="47" t="s">
        <v>37</v>
      </c>
    </row>
    <row r="37" spans="1:11" ht="39" customHeight="1">
      <c r="A37" s="10" t="s">
        <v>223</v>
      </c>
      <c r="B37" s="11" t="s">
        <v>204</v>
      </c>
      <c r="C37" s="10" t="s">
        <v>40</v>
      </c>
      <c r="D37" s="10" t="s">
        <v>205</v>
      </c>
      <c r="E37" s="12" t="s">
        <v>162</v>
      </c>
      <c r="F37" s="11">
        <v>954.77</v>
      </c>
      <c r="G37" s="13"/>
      <c r="H37" s="13">
        <f>TRUNC(G37 * (1 + 22.23 / 100), 2)</f>
        <v>0</v>
      </c>
      <c r="I37" s="13">
        <f>TRUNC(F37 * H37, 2)</f>
        <v>0</v>
      </c>
      <c r="J37" s="14">
        <f>I37 / 2166779.08</f>
        <v>0</v>
      </c>
      <c r="K37" s="48">
        <v>72677.09</v>
      </c>
    </row>
    <row r="38" spans="1:11" ht="51.95" customHeight="1">
      <c r="A38" s="10" t="s">
        <v>226</v>
      </c>
      <c r="B38" s="11" t="s">
        <v>207</v>
      </c>
      <c r="C38" s="10" t="s">
        <v>40</v>
      </c>
      <c r="D38" s="10" t="s">
        <v>208</v>
      </c>
      <c r="E38" s="12" t="s">
        <v>162</v>
      </c>
      <c r="F38" s="11">
        <v>267.89</v>
      </c>
      <c r="G38" s="13"/>
      <c r="H38" s="13">
        <f>TRUNC(G38 * (1 + 22.23 / 100), 2)</f>
        <v>0</v>
      </c>
      <c r="I38" s="13">
        <f>TRUNC(F38 * H38, 2)</f>
        <v>0</v>
      </c>
      <c r="J38" s="14">
        <f>I38 / 2166779.08</f>
        <v>0</v>
      </c>
      <c r="K38" s="48">
        <v>34504.230000000003</v>
      </c>
    </row>
    <row r="39" spans="1:11" ht="51.95" customHeight="1">
      <c r="A39" s="10" t="s">
        <v>229</v>
      </c>
      <c r="B39" s="11" t="s">
        <v>210</v>
      </c>
      <c r="C39" s="10" t="s">
        <v>40</v>
      </c>
      <c r="D39" s="10" t="s">
        <v>211</v>
      </c>
      <c r="E39" s="12" t="s">
        <v>162</v>
      </c>
      <c r="F39" s="11">
        <v>540.62</v>
      </c>
      <c r="G39" s="13"/>
      <c r="H39" s="13">
        <f>TRUNC(G39 * (1 + 22.23 / 100), 2)</f>
        <v>0</v>
      </c>
      <c r="I39" s="13">
        <f>TRUNC(F39 * H39, 2)</f>
        <v>0</v>
      </c>
      <c r="J39" s="14">
        <f>I39 / 2166779.08</f>
        <v>0</v>
      </c>
      <c r="K39" s="48">
        <v>47266.400000000001</v>
      </c>
    </row>
    <row r="40" spans="1:11" ht="39" customHeight="1">
      <c r="A40" s="10" t="s">
        <v>232</v>
      </c>
      <c r="B40" s="11" t="s">
        <v>213</v>
      </c>
      <c r="C40" s="10" t="s">
        <v>40</v>
      </c>
      <c r="D40" s="10" t="s">
        <v>214</v>
      </c>
      <c r="E40" s="12" t="s">
        <v>54</v>
      </c>
      <c r="F40" s="11">
        <v>90</v>
      </c>
      <c r="G40" s="13"/>
      <c r="H40" s="13">
        <f>TRUNC(G40 * (1 + 22.23 / 100), 2)</f>
        <v>0</v>
      </c>
      <c r="I40" s="13">
        <f>TRUNC(F40 * H40, 2)</f>
        <v>0</v>
      </c>
      <c r="J40" s="14">
        <f>I40 / 2166779.08</f>
        <v>0</v>
      </c>
      <c r="K40" s="48">
        <v>7247.7</v>
      </c>
    </row>
    <row r="41" spans="1:11" ht="51.95" customHeight="1">
      <c r="A41" s="10" t="s">
        <v>235</v>
      </c>
      <c r="B41" s="11" t="s">
        <v>216</v>
      </c>
      <c r="C41" s="10" t="s">
        <v>40</v>
      </c>
      <c r="D41" s="10" t="s">
        <v>217</v>
      </c>
      <c r="E41" s="12" t="s">
        <v>162</v>
      </c>
      <c r="F41" s="11">
        <v>1305.3699999999999</v>
      </c>
      <c r="G41" s="13"/>
      <c r="H41" s="13">
        <f>TRUNC(G41 * (1 + 22.23 / 100), 2)</f>
        <v>0</v>
      </c>
      <c r="I41" s="13">
        <f>TRUNC(F41 * H41, 2)</f>
        <v>0</v>
      </c>
      <c r="J41" s="14">
        <f>I41 / 2166779.08</f>
        <v>0</v>
      </c>
      <c r="K41" s="48">
        <v>62475</v>
      </c>
    </row>
    <row r="42" spans="1:11" ht="51.95" customHeight="1">
      <c r="A42" s="10" t="s">
        <v>238</v>
      </c>
      <c r="B42" s="11" t="s">
        <v>219</v>
      </c>
      <c r="C42" s="10" t="s">
        <v>40</v>
      </c>
      <c r="D42" s="10" t="s">
        <v>220</v>
      </c>
      <c r="E42" s="12" t="s">
        <v>162</v>
      </c>
      <c r="F42" s="11">
        <v>1305.3699999999999</v>
      </c>
      <c r="G42" s="13"/>
      <c r="H42" s="13">
        <f>TRUNC(G42 * (1 + 22.23 / 100), 2)</f>
        <v>0</v>
      </c>
      <c r="I42" s="13">
        <f>TRUNC(F42 * H42, 2)</f>
        <v>0</v>
      </c>
      <c r="J42" s="14">
        <f>I42 / 2166779.08</f>
        <v>0</v>
      </c>
      <c r="K42" s="48">
        <v>8902.6200000000008</v>
      </c>
    </row>
    <row r="43" spans="1:11" ht="24" customHeight="1">
      <c r="A43" s="6" t="s">
        <v>333</v>
      </c>
      <c r="B43" s="6"/>
      <c r="C43" s="6"/>
      <c r="D43" s="6" t="s">
        <v>222</v>
      </c>
      <c r="E43" s="6"/>
      <c r="F43" s="7"/>
      <c r="G43" s="6"/>
      <c r="H43" s="6"/>
      <c r="I43" s="8">
        <f>SUM(I44:I88)</f>
        <v>0</v>
      </c>
      <c r="J43" s="9">
        <f>I43 / 2166779.08</f>
        <v>0</v>
      </c>
      <c r="K43" s="47" t="s">
        <v>37</v>
      </c>
    </row>
    <row r="44" spans="1:11" ht="51.95" customHeight="1">
      <c r="A44" s="10" t="s">
        <v>335</v>
      </c>
      <c r="B44" s="11" t="s">
        <v>643</v>
      </c>
      <c r="C44" s="10" t="s">
        <v>40</v>
      </c>
      <c r="D44" s="10" t="s">
        <v>644</v>
      </c>
      <c r="E44" s="12" t="s">
        <v>54</v>
      </c>
      <c r="F44" s="11">
        <v>6</v>
      </c>
      <c r="G44" s="13"/>
      <c r="H44" s="13">
        <f>TRUNC(G44 * (1 + 22.23 / 100), 2)</f>
        <v>0</v>
      </c>
      <c r="I44" s="13">
        <f>TRUNC(F44 * H44, 2)</f>
        <v>0</v>
      </c>
      <c r="J44" s="14">
        <f>I44 / 2166779.08</f>
        <v>0</v>
      </c>
      <c r="K44" s="48">
        <v>4038.48</v>
      </c>
    </row>
    <row r="45" spans="1:11" ht="26.1" customHeight="1">
      <c r="A45" s="10" t="s">
        <v>408</v>
      </c>
      <c r="B45" s="11" t="s">
        <v>645</v>
      </c>
      <c r="C45" s="10" t="s">
        <v>40</v>
      </c>
      <c r="D45" s="10" t="s">
        <v>646</v>
      </c>
      <c r="E45" s="12" t="s">
        <v>54</v>
      </c>
      <c r="F45" s="11">
        <v>6</v>
      </c>
      <c r="G45" s="13"/>
      <c r="H45" s="13">
        <f>TRUNC(G45 * (1 + 22.23 / 100), 2)</f>
        <v>0</v>
      </c>
      <c r="I45" s="13">
        <f>TRUNC(F45 * H45, 2)</f>
        <v>0</v>
      </c>
      <c r="J45" s="14">
        <f>I45 / 2166779.08</f>
        <v>0</v>
      </c>
      <c r="K45" s="48">
        <v>100.8</v>
      </c>
    </row>
    <row r="46" spans="1:11" ht="39" customHeight="1">
      <c r="A46" s="10" t="s">
        <v>647</v>
      </c>
      <c r="B46" s="11" t="s">
        <v>224</v>
      </c>
      <c r="C46" s="10" t="s">
        <v>40</v>
      </c>
      <c r="D46" s="10" t="s">
        <v>225</v>
      </c>
      <c r="E46" s="12" t="s">
        <v>101</v>
      </c>
      <c r="F46" s="11">
        <v>268</v>
      </c>
      <c r="G46" s="13"/>
      <c r="H46" s="13">
        <f>TRUNC(G46 * (1 + 22.23 / 100), 2)</f>
        <v>0</v>
      </c>
      <c r="I46" s="13">
        <f>TRUNC(F46 * H46, 2)</f>
        <v>0</v>
      </c>
      <c r="J46" s="14">
        <f>I46 / 2166779.08</f>
        <v>0</v>
      </c>
      <c r="K46" s="48">
        <v>5065.2</v>
      </c>
    </row>
    <row r="47" spans="1:11" ht="39" customHeight="1">
      <c r="A47" s="10" t="s">
        <v>648</v>
      </c>
      <c r="B47" s="11" t="s">
        <v>227</v>
      </c>
      <c r="C47" s="10" t="s">
        <v>40</v>
      </c>
      <c r="D47" s="10" t="s">
        <v>228</v>
      </c>
      <c r="E47" s="12" t="s">
        <v>101</v>
      </c>
      <c r="F47" s="11">
        <v>351</v>
      </c>
      <c r="G47" s="13"/>
      <c r="H47" s="13">
        <f>TRUNC(G47 * (1 + 22.23 / 100), 2)</f>
        <v>0</v>
      </c>
      <c r="I47" s="13">
        <f>TRUNC(F47 * H47, 2)</f>
        <v>0</v>
      </c>
      <c r="J47" s="14">
        <f>I47 / 2166779.08</f>
        <v>0</v>
      </c>
      <c r="K47" s="48">
        <v>4085.64</v>
      </c>
    </row>
    <row r="48" spans="1:11" ht="39" customHeight="1">
      <c r="A48" s="10" t="s">
        <v>649</v>
      </c>
      <c r="B48" s="11" t="s">
        <v>230</v>
      </c>
      <c r="C48" s="10" t="s">
        <v>40</v>
      </c>
      <c r="D48" s="10" t="s">
        <v>231</v>
      </c>
      <c r="E48" s="12" t="s">
        <v>101</v>
      </c>
      <c r="F48" s="11">
        <v>324</v>
      </c>
      <c r="G48" s="13"/>
      <c r="H48" s="13">
        <f>TRUNC(G48 * (1 + 22.23 / 100), 2)</f>
        <v>0</v>
      </c>
      <c r="I48" s="13">
        <f>TRUNC(F48 * H48, 2)</f>
        <v>0</v>
      </c>
      <c r="J48" s="14">
        <f>I48 / 2166779.08</f>
        <v>0</v>
      </c>
      <c r="K48" s="48">
        <v>5015.5200000000004</v>
      </c>
    </row>
    <row r="49" spans="1:11" ht="24" customHeight="1">
      <c r="A49" s="10" t="s">
        <v>650</v>
      </c>
      <c r="B49" s="11" t="s">
        <v>233</v>
      </c>
      <c r="C49" s="10" t="s">
        <v>126</v>
      </c>
      <c r="D49" s="10" t="s">
        <v>234</v>
      </c>
      <c r="E49" s="12" t="s">
        <v>54</v>
      </c>
      <c r="F49" s="11">
        <v>51</v>
      </c>
      <c r="G49" s="13"/>
      <c r="H49" s="13">
        <f>TRUNC(G49 * (1 + 22.23 / 100), 2)</f>
        <v>0</v>
      </c>
      <c r="I49" s="13">
        <f>TRUNC(F49 * H49, 2)</f>
        <v>0</v>
      </c>
      <c r="J49" s="14">
        <f>I49 / 2166779.08</f>
        <v>0</v>
      </c>
      <c r="K49" s="48">
        <v>628.32000000000005</v>
      </c>
    </row>
    <row r="50" spans="1:11" ht="24" customHeight="1">
      <c r="A50" s="10" t="s">
        <v>651</v>
      </c>
      <c r="B50" s="11" t="s">
        <v>236</v>
      </c>
      <c r="C50" s="10" t="s">
        <v>126</v>
      </c>
      <c r="D50" s="10" t="s">
        <v>237</v>
      </c>
      <c r="E50" s="12" t="s">
        <v>54</v>
      </c>
      <c r="F50" s="11">
        <v>44</v>
      </c>
      <c r="G50" s="13"/>
      <c r="H50" s="13">
        <f>TRUNC(G50 * (1 + 22.23 / 100), 2)</f>
        <v>0</v>
      </c>
      <c r="I50" s="13">
        <f>TRUNC(F50 * H50, 2)</f>
        <v>0</v>
      </c>
      <c r="J50" s="14">
        <f>I50 / 2166779.08</f>
        <v>0</v>
      </c>
      <c r="K50" s="48">
        <v>542.08000000000004</v>
      </c>
    </row>
    <row r="51" spans="1:11" ht="26.1" customHeight="1">
      <c r="A51" s="10" t="s">
        <v>652</v>
      </c>
      <c r="B51" s="11" t="s">
        <v>239</v>
      </c>
      <c r="C51" s="10" t="s">
        <v>40</v>
      </c>
      <c r="D51" s="10" t="s">
        <v>240</v>
      </c>
      <c r="E51" s="12" t="s">
        <v>54</v>
      </c>
      <c r="F51" s="11">
        <v>84</v>
      </c>
      <c r="G51" s="13"/>
      <c r="H51" s="13">
        <f>TRUNC(G51 * (1 + 22.23 / 100), 2)</f>
        <v>0</v>
      </c>
      <c r="I51" s="13">
        <f>TRUNC(F51 * H51, 2)</f>
        <v>0</v>
      </c>
      <c r="J51" s="14">
        <f>I51 / 2166779.08</f>
        <v>0</v>
      </c>
      <c r="K51" s="48">
        <v>2016</v>
      </c>
    </row>
    <row r="52" spans="1:11" ht="39" customHeight="1">
      <c r="A52" s="10" t="s">
        <v>653</v>
      </c>
      <c r="B52" s="11" t="s">
        <v>242</v>
      </c>
      <c r="C52" s="10" t="s">
        <v>40</v>
      </c>
      <c r="D52" s="10" t="s">
        <v>243</v>
      </c>
      <c r="E52" s="12" t="s">
        <v>54</v>
      </c>
      <c r="F52" s="11">
        <v>113</v>
      </c>
      <c r="G52" s="13"/>
      <c r="H52" s="13">
        <f>TRUNC(G52 * (1 + 22.23 / 100), 2)</f>
        <v>0</v>
      </c>
      <c r="I52" s="13">
        <f>TRUNC(F52 * H52, 2)</f>
        <v>0</v>
      </c>
      <c r="J52" s="14">
        <f>I52 / 2166779.08</f>
        <v>0</v>
      </c>
      <c r="K52" s="48">
        <v>2747.03</v>
      </c>
    </row>
    <row r="53" spans="1:11" ht="24" customHeight="1">
      <c r="A53" s="10" t="s">
        <v>654</v>
      </c>
      <c r="B53" s="11" t="s">
        <v>245</v>
      </c>
      <c r="C53" s="10" t="s">
        <v>126</v>
      </c>
      <c r="D53" s="10" t="s">
        <v>246</v>
      </c>
      <c r="E53" s="12" t="s">
        <v>247</v>
      </c>
      <c r="F53" s="11">
        <v>150</v>
      </c>
      <c r="G53" s="13"/>
      <c r="H53" s="13">
        <f>TRUNC(G53 * (1 + 22.23 / 100), 2)</f>
        <v>0</v>
      </c>
      <c r="I53" s="13">
        <f>TRUNC(F53 * H53, 2)</f>
        <v>0</v>
      </c>
      <c r="J53" s="14">
        <f>I53 / 2166779.08</f>
        <v>0</v>
      </c>
      <c r="K53" s="48">
        <v>1578</v>
      </c>
    </row>
    <row r="54" spans="1:11" ht="24" customHeight="1">
      <c r="A54" s="10" t="s">
        <v>655</v>
      </c>
      <c r="B54" s="11" t="s">
        <v>249</v>
      </c>
      <c r="C54" s="10" t="s">
        <v>126</v>
      </c>
      <c r="D54" s="10" t="s">
        <v>250</v>
      </c>
      <c r="E54" s="12" t="s">
        <v>247</v>
      </c>
      <c r="F54" s="11">
        <v>155</v>
      </c>
      <c r="G54" s="13"/>
      <c r="H54" s="13">
        <f>TRUNC(G54 * (1 + 22.23 / 100), 2)</f>
        <v>0</v>
      </c>
      <c r="I54" s="13">
        <f>TRUNC(F54 * H54, 2)</f>
        <v>0</v>
      </c>
      <c r="J54" s="14">
        <f>I54 / 2166779.08</f>
        <v>0</v>
      </c>
      <c r="K54" s="48">
        <v>1914.25</v>
      </c>
    </row>
    <row r="55" spans="1:11" ht="26.1" customHeight="1">
      <c r="A55" s="10" t="s">
        <v>656</v>
      </c>
      <c r="B55" s="11" t="s">
        <v>252</v>
      </c>
      <c r="C55" s="10" t="s">
        <v>40</v>
      </c>
      <c r="D55" s="10" t="s">
        <v>253</v>
      </c>
      <c r="E55" s="12" t="s">
        <v>54</v>
      </c>
      <c r="F55" s="11">
        <v>370</v>
      </c>
      <c r="G55" s="13"/>
      <c r="H55" s="13">
        <f>TRUNC(G55 * (1 + 22.23 / 100), 2)</f>
        <v>0</v>
      </c>
      <c r="I55" s="13">
        <f>TRUNC(F55 * H55, 2)</f>
        <v>0</v>
      </c>
      <c r="J55" s="14">
        <f>I55 / 2166779.08</f>
        <v>0</v>
      </c>
      <c r="K55" s="48">
        <v>2719.5</v>
      </c>
    </row>
    <row r="56" spans="1:11" ht="24" customHeight="1">
      <c r="A56" s="10" t="s">
        <v>657</v>
      </c>
      <c r="B56" s="11" t="s">
        <v>255</v>
      </c>
      <c r="C56" s="10" t="s">
        <v>126</v>
      </c>
      <c r="D56" s="10" t="s">
        <v>256</v>
      </c>
      <c r="E56" s="12" t="s">
        <v>54</v>
      </c>
      <c r="F56" s="11">
        <v>301</v>
      </c>
      <c r="G56" s="13"/>
      <c r="H56" s="13">
        <f>TRUNC(G56 * (1 + 22.23 / 100), 2)</f>
        <v>0</v>
      </c>
      <c r="I56" s="13">
        <f>TRUNC(F56 * H56, 2)</f>
        <v>0</v>
      </c>
      <c r="J56" s="14">
        <f>I56 / 2166779.08</f>
        <v>0</v>
      </c>
      <c r="K56" s="48">
        <v>1489.95</v>
      </c>
    </row>
    <row r="57" spans="1:11" ht="24" customHeight="1">
      <c r="A57" s="10" t="s">
        <v>658</v>
      </c>
      <c r="B57" s="11" t="s">
        <v>258</v>
      </c>
      <c r="C57" s="10" t="s">
        <v>126</v>
      </c>
      <c r="D57" s="10" t="s">
        <v>259</v>
      </c>
      <c r="E57" s="12" t="s">
        <v>54</v>
      </c>
      <c r="F57" s="11">
        <v>173</v>
      </c>
      <c r="G57" s="13"/>
      <c r="H57" s="13">
        <f>TRUNC(G57 * (1 + 22.23 / 100), 2)</f>
        <v>0</v>
      </c>
      <c r="I57" s="13">
        <f>TRUNC(F57 * H57, 2)</f>
        <v>0</v>
      </c>
      <c r="J57" s="14">
        <f>I57 / 2166779.08</f>
        <v>0</v>
      </c>
      <c r="K57" s="48">
        <v>2875.26</v>
      </c>
    </row>
    <row r="58" spans="1:11" ht="39" customHeight="1">
      <c r="A58" s="10" t="s">
        <v>659</v>
      </c>
      <c r="B58" s="11" t="s">
        <v>261</v>
      </c>
      <c r="C58" s="10" t="s">
        <v>40</v>
      </c>
      <c r="D58" s="10" t="s">
        <v>262</v>
      </c>
      <c r="E58" s="12" t="s">
        <v>54</v>
      </c>
      <c r="F58" s="11">
        <v>74</v>
      </c>
      <c r="G58" s="13"/>
      <c r="H58" s="13">
        <f>TRUNC(G58 * (1 + 22.23 / 100), 2)</f>
        <v>0</v>
      </c>
      <c r="I58" s="13">
        <f>TRUNC(F58 * H58, 2)</f>
        <v>0</v>
      </c>
      <c r="J58" s="14">
        <f>I58 / 2166779.08</f>
        <v>0</v>
      </c>
      <c r="K58" s="48">
        <v>3836.16</v>
      </c>
    </row>
    <row r="59" spans="1:11" ht="39" customHeight="1">
      <c r="A59" s="10" t="s">
        <v>660</v>
      </c>
      <c r="B59" s="11" t="s">
        <v>264</v>
      </c>
      <c r="C59" s="10" t="s">
        <v>40</v>
      </c>
      <c r="D59" s="10" t="s">
        <v>265</v>
      </c>
      <c r="E59" s="12" t="s">
        <v>54</v>
      </c>
      <c r="F59" s="11">
        <v>22</v>
      </c>
      <c r="G59" s="13"/>
      <c r="H59" s="13">
        <f>TRUNC(G59 * (1 + 22.23 / 100), 2)</f>
        <v>0</v>
      </c>
      <c r="I59" s="13">
        <f>TRUNC(F59 * H59, 2)</f>
        <v>0</v>
      </c>
      <c r="J59" s="14">
        <f>I59 / 2166779.08</f>
        <v>0</v>
      </c>
      <c r="K59" s="48">
        <v>1436.38</v>
      </c>
    </row>
    <row r="60" spans="1:11" ht="39" customHeight="1">
      <c r="A60" s="10" t="s">
        <v>661</v>
      </c>
      <c r="B60" s="11" t="s">
        <v>267</v>
      </c>
      <c r="C60" s="10" t="s">
        <v>40</v>
      </c>
      <c r="D60" s="10" t="s">
        <v>268</v>
      </c>
      <c r="E60" s="12" t="s">
        <v>54</v>
      </c>
      <c r="F60" s="11">
        <v>24</v>
      </c>
      <c r="G60" s="13"/>
      <c r="H60" s="13">
        <f>TRUNC(G60 * (1 + 22.23 / 100), 2)</f>
        <v>0</v>
      </c>
      <c r="I60" s="13">
        <f>TRUNC(F60 * H60, 2)</f>
        <v>0</v>
      </c>
      <c r="J60" s="14">
        <f>I60 / 2166779.08</f>
        <v>0</v>
      </c>
      <c r="K60" s="48">
        <v>1334.16</v>
      </c>
    </row>
    <row r="61" spans="1:11" ht="26.1" customHeight="1">
      <c r="A61" s="10" t="s">
        <v>662</v>
      </c>
      <c r="B61" s="11" t="s">
        <v>270</v>
      </c>
      <c r="C61" s="10" t="s">
        <v>126</v>
      </c>
      <c r="D61" s="10" t="s">
        <v>271</v>
      </c>
      <c r="E61" s="12" t="s">
        <v>101</v>
      </c>
      <c r="F61" s="11">
        <v>169.05</v>
      </c>
      <c r="G61" s="13"/>
      <c r="H61" s="13">
        <f>TRUNC(G61 * (1 + 22.23 / 100), 2)</f>
        <v>0</v>
      </c>
      <c r="I61" s="13">
        <f>TRUNC(F61 * H61, 2)</f>
        <v>0</v>
      </c>
      <c r="J61" s="14">
        <f>I61 / 2166779.08</f>
        <v>0</v>
      </c>
      <c r="K61" s="48">
        <v>22862.32</v>
      </c>
    </row>
    <row r="62" spans="1:11" ht="26.1" customHeight="1">
      <c r="A62" s="10" t="s">
        <v>663</v>
      </c>
      <c r="B62" s="11" t="s">
        <v>273</v>
      </c>
      <c r="C62" s="10" t="s">
        <v>85</v>
      </c>
      <c r="D62" s="10" t="s">
        <v>274</v>
      </c>
      <c r="E62" s="12" t="s">
        <v>275</v>
      </c>
      <c r="F62" s="11">
        <v>106</v>
      </c>
      <c r="G62" s="13"/>
      <c r="H62" s="13">
        <f>TRUNC(G62 * (1 + 22.23 / 100), 2)</f>
        <v>0</v>
      </c>
      <c r="I62" s="13">
        <f>TRUNC(F62 * H62, 2)</f>
        <v>0</v>
      </c>
      <c r="J62" s="14">
        <f>I62 / 2166779.08</f>
        <v>0</v>
      </c>
      <c r="K62" s="48">
        <v>31537.119999999999</v>
      </c>
    </row>
    <row r="63" spans="1:11" ht="39" customHeight="1">
      <c r="A63" s="10" t="s">
        <v>664</v>
      </c>
      <c r="B63" s="11" t="s">
        <v>277</v>
      </c>
      <c r="C63" s="10" t="s">
        <v>85</v>
      </c>
      <c r="D63" s="10" t="s">
        <v>278</v>
      </c>
      <c r="E63" s="12" t="s">
        <v>275</v>
      </c>
      <c r="F63" s="11">
        <v>6</v>
      </c>
      <c r="G63" s="13"/>
      <c r="H63" s="13">
        <f>TRUNC(G63 * (1 + 22.23 / 100), 2)</f>
        <v>0</v>
      </c>
      <c r="I63" s="13">
        <f>TRUNC(F63 * H63, 2)</f>
        <v>0</v>
      </c>
      <c r="J63" s="14">
        <f>I63 / 2166779.08</f>
        <v>0</v>
      </c>
      <c r="K63" s="48">
        <v>329.64</v>
      </c>
    </row>
    <row r="64" spans="1:11" ht="26.1" customHeight="1">
      <c r="A64" s="10" t="s">
        <v>665</v>
      </c>
      <c r="B64" s="11" t="s">
        <v>666</v>
      </c>
      <c r="C64" s="10" t="s">
        <v>40</v>
      </c>
      <c r="D64" s="10" t="s">
        <v>667</v>
      </c>
      <c r="E64" s="12" t="s">
        <v>54</v>
      </c>
      <c r="F64" s="11">
        <v>25</v>
      </c>
      <c r="G64" s="13"/>
      <c r="H64" s="13">
        <f>TRUNC(G64 * (1 + 22.23 / 100), 2)</f>
        <v>0</v>
      </c>
      <c r="I64" s="13">
        <f>TRUNC(F64 * H64, 2)</f>
        <v>0</v>
      </c>
      <c r="J64" s="14">
        <f>I64 / 2166779.08</f>
        <v>0</v>
      </c>
      <c r="K64" s="48">
        <v>2222.75</v>
      </c>
    </row>
    <row r="65" spans="1:11" ht="26.1" customHeight="1">
      <c r="A65" s="10" t="s">
        <v>668</v>
      </c>
      <c r="B65" s="11" t="s">
        <v>669</v>
      </c>
      <c r="C65" s="10" t="s">
        <v>126</v>
      </c>
      <c r="D65" s="10" t="s">
        <v>670</v>
      </c>
      <c r="E65" s="12" t="s">
        <v>54</v>
      </c>
      <c r="F65" s="11">
        <v>14</v>
      </c>
      <c r="G65" s="13"/>
      <c r="H65" s="13">
        <f>TRUNC(G65 * (1 + 22.23 / 100), 2)</f>
        <v>0</v>
      </c>
      <c r="I65" s="13">
        <f>TRUNC(F65 * H65, 2)</f>
        <v>0</v>
      </c>
      <c r="J65" s="14">
        <f>I65 / 2166779.08</f>
        <v>0</v>
      </c>
      <c r="K65" s="48">
        <v>5487.44</v>
      </c>
    </row>
    <row r="66" spans="1:11" ht="26.1" customHeight="1">
      <c r="A66" s="10" t="s">
        <v>671</v>
      </c>
      <c r="B66" s="11" t="s">
        <v>280</v>
      </c>
      <c r="C66" s="10" t="s">
        <v>40</v>
      </c>
      <c r="D66" s="10" t="s">
        <v>281</v>
      </c>
      <c r="E66" s="12" t="s">
        <v>54</v>
      </c>
      <c r="F66" s="11">
        <v>53</v>
      </c>
      <c r="G66" s="13"/>
      <c r="H66" s="13">
        <f>TRUNC(G66 * (1 + 22.23 / 100), 2)</f>
        <v>0</v>
      </c>
      <c r="I66" s="13">
        <f>TRUNC(F66 * H66, 2)</f>
        <v>0</v>
      </c>
      <c r="J66" s="14">
        <f>I66 / 2166779.08</f>
        <v>0</v>
      </c>
      <c r="K66" s="48">
        <v>1042.51</v>
      </c>
    </row>
    <row r="67" spans="1:11" ht="24" customHeight="1">
      <c r="A67" s="10" t="s">
        <v>672</v>
      </c>
      <c r="B67" s="11" t="s">
        <v>283</v>
      </c>
      <c r="C67" s="10" t="s">
        <v>85</v>
      </c>
      <c r="D67" s="10" t="s">
        <v>284</v>
      </c>
      <c r="E67" s="12" t="s">
        <v>87</v>
      </c>
      <c r="F67" s="11">
        <v>35</v>
      </c>
      <c r="G67" s="13"/>
      <c r="H67" s="13">
        <f>TRUNC(G67 * (1 + 22.23 / 100), 2)</f>
        <v>0</v>
      </c>
      <c r="I67" s="13">
        <f>TRUNC(F67 * H67, 2)</f>
        <v>0</v>
      </c>
      <c r="J67" s="14">
        <f>I67 / 2166779.08</f>
        <v>0</v>
      </c>
      <c r="K67" s="48">
        <v>542.85</v>
      </c>
    </row>
    <row r="68" spans="1:11" ht="24" customHeight="1">
      <c r="A68" s="10" t="s">
        <v>673</v>
      </c>
      <c r="B68" s="11" t="s">
        <v>674</v>
      </c>
      <c r="C68" s="10" t="s">
        <v>85</v>
      </c>
      <c r="D68" s="10" t="s">
        <v>675</v>
      </c>
      <c r="E68" s="12" t="s">
        <v>87</v>
      </c>
      <c r="F68" s="11">
        <v>81</v>
      </c>
      <c r="G68" s="13"/>
      <c r="H68" s="13">
        <f>TRUNC(G68 * (1 + 22.23 / 100), 2)</f>
        <v>0</v>
      </c>
      <c r="I68" s="13">
        <f>TRUNC(F68 * H68, 2)</f>
        <v>0</v>
      </c>
      <c r="J68" s="14">
        <f>I68 / 2166779.08</f>
        <v>0</v>
      </c>
      <c r="K68" s="48">
        <v>1398.87</v>
      </c>
    </row>
    <row r="69" spans="1:11" ht="24" customHeight="1">
      <c r="A69" s="10" t="s">
        <v>676</v>
      </c>
      <c r="B69" s="11" t="s">
        <v>286</v>
      </c>
      <c r="C69" s="10" t="s">
        <v>85</v>
      </c>
      <c r="D69" s="10" t="s">
        <v>287</v>
      </c>
      <c r="E69" s="12" t="s">
        <v>87</v>
      </c>
      <c r="F69" s="11">
        <v>7</v>
      </c>
      <c r="G69" s="13"/>
      <c r="H69" s="13">
        <f>TRUNC(G69 * (1 + 22.23 / 100), 2)</f>
        <v>0</v>
      </c>
      <c r="I69" s="13">
        <f>TRUNC(F69 * H69, 2)</f>
        <v>0</v>
      </c>
      <c r="J69" s="14">
        <f>I69 / 2166779.08</f>
        <v>0</v>
      </c>
      <c r="K69" s="48">
        <v>151.83000000000001</v>
      </c>
    </row>
    <row r="70" spans="1:11" ht="39" customHeight="1">
      <c r="A70" s="10" t="s">
        <v>677</v>
      </c>
      <c r="B70" s="11" t="s">
        <v>289</v>
      </c>
      <c r="C70" s="10" t="s">
        <v>40</v>
      </c>
      <c r="D70" s="10" t="s">
        <v>290</v>
      </c>
      <c r="E70" s="12" t="s">
        <v>101</v>
      </c>
      <c r="F70" s="11">
        <v>3639.52</v>
      </c>
      <c r="G70" s="13"/>
      <c r="H70" s="13">
        <f>TRUNC(G70 * (1 + 22.23 / 100), 2)</f>
        <v>0</v>
      </c>
      <c r="I70" s="13">
        <f>TRUNC(F70 * H70, 2)</f>
        <v>0</v>
      </c>
      <c r="J70" s="14">
        <f>I70 / 2166779.08</f>
        <v>0</v>
      </c>
      <c r="K70" s="48">
        <v>22710.6</v>
      </c>
    </row>
    <row r="71" spans="1:11" ht="39" customHeight="1">
      <c r="A71" s="10" t="s">
        <v>678</v>
      </c>
      <c r="B71" s="11" t="s">
        <v>292</v>
      </c>
      <c r="C71" s="10" t="s">
        <v>40</v>
      </c>
      <c r="D71" s="10" t="s">
        <v>293</v>
      </c>
      <c r="E71" s="12" t="s">
        <v>101</v>
      </c>
      <c r="F71" s="11">
        <v>4797.5780000000004</v>
      </c>
      <c r="G71" s="13"/>
      <c r="H71" s="13">
        <f>TRUNC(G71 * (1 + 22.23 / 100), 2)</f>
        <v>0</v>
      </c>
      <c r="I71" s="13">
        <f>TRUNC(F71 * H71, 2)</f>
        <v>0</v>
      </c>
      <c r="J71" s="14">
        <f>I71 / 2166779.08</f>
        <v>0</v>
      </c>
      <c r="K71" s="48">
        <v>46536.5</v>
      </c>
    </row>
    <row r="72" spans="1:11" ht="39" customHeight="1">
      <c r="A72" s="10" t="s">
        <v>679</v>
      </c>
      <c r="B72" s="11" t="s">
        <v>295</v>
      </c>
      <c r="C72" s="10" t="s">
        <v>40</v>
      </c>
      <c r="D72" s="10" t="s">
        <v>296</v>
      </c>
      <c r="E72" s="12" t="s">
        <v>101</v>
      </c>
      <c r="F72" s="11">
        <v>910.8</v>
      </c>
      <c r="G72" s="13"/>
      <c r="H72" s="13">
        <f>TRUNC(G72 * (1 + 22.23 / 100), 2)</f>
        <v>0</v>
      </c>
      <c r="I72" s="13">
        <f>TRUNC(F72 * H72, 2)</f>
        <v>0</v>
      </c>
      <c r="J72" s="14">
        <f>I72 / 2166779.08</f>
        <v>0</v>
      </c>
      <c r="K72" s="48">
        <v>12377.77</v>
      </c>
    </row>
    <row r="73" spans="1:11" ht="39" customHeight="1">
      <c r="A73" s="10" t="s">
        <v>680</v>
      </c>
      <c r="B73" s="11" t="s">
        <v>298</v>
      </c>
      <c r="C73" s="10" t="s">
        <v>40</v>
      </c>
      <c r="D73" s="10" t="s">
        <v>299</v>
      </c>
      <c r="E73" s="12" t="s">
        <v>54</v>
      </c>
      <c r="F73" s="11">
        <v>8</v>
      </c>
      <c r="G73" s="13"/>
      <c r="H73" s="13">
        <f>TRUNC(G73 * (1 + 22.23 / 100), 2)</f>
        <v>0</v>
      </c>
      <c r="I73" s="13">
        <f>TRUNC(F73 * H73, 2)</f>
        <v>0</v>
      </c>
      <c r="J73" s="14">
        <f>I73 / 2166779.08</f>
        <v>0</v>
      </c>
      <c r="K73" s="48">
        <v>354.64</v>
      </c>
    </row>
    <row r="74" spans="1:11" ht="24" customHeight="1">
      <c r="A74" s="10" t="s">
        <v>681</v>
      </c>
      <c r="B74" s="11" t="s">
        <v>301</v>
      </c>
      <c r="C74" s="10" t="s">
        <v>126</v>
      </c>
      <c r="D74" s="10" t="s">
        <v>302</v>
      </c>
      <c r="E74" s="12" t="s">
        <v>54</v>
      </c>
      <c r="F74" s="11">
        <v>133</v>
      </c>
      <c r="G74" s="13"/>
      <c r="H74" s="13">
        <f>TRUNC(G74 * (1 + 22.23 / 100), 2)</f>
        <v>0</v>
      </c>
      <c r="I74" s="13">
        <f>TRUNC(F74 * H74, 2)</f>
        <v>0</v>
      </c>
      <c r="J74" s="14">
        <f>I74 / 2166779.08</f>
        <v>0</v>
      </c>
      <c r="K74" s="48">
        <v>526.67999999999995</v>
      </c>
    </row>
    <row r="75" spans="1:11" ht="24" customHeight="1">
      <c r="A75" s="10" t="s">
        <v>682</v>
      </c>
      <c r="B75" s="11" t="s">
        <v>304</v>
      </c>
      <c r="C75" s="10" t="s">
        <v>126</v>
      </c>
      <c r="D75" s="10" t="s">
        <v>305</v>
      </c>
      <c r="E75" s="12" t="s">
        <v>54</v>
      </c>
      <c r="F75" s="11">
        <v>133</v>
      </c>
      <c r="G75" s="13"/>
      <c r="H75" s="13">
        <f>TRUNC(G75 * (1 + 22.23 / 100), 2)</f>
        <v>0</v>
      </c>
      <c r="I75" s="13">
        <f>TRUNC(F75 * H75, 2)</f>
        <v>0</v>
      </c>
      <c r="J75" s="14">
        <f>I75 / 2166779.08</f>
        <v>0</v>
      </c>
      <c r="K75" s="48">
        <v>434.91</v>
      </c>
    </row>
    <row r="76" spans="1:11" ht="24" customHeight="1">
      <c r="A76" s="10" t="s">
        <v>683</v>
      </c>
      <c r="B76" s="11" t="s">
        <v>307</v>
      </c>
      <c r="C76" s="10" t="s">
        <v>85</v>
      </c>
      <c r="D76" s="10" t="s">
        <v>308</v>
      </c>
      <c r="E76" s="12" t="s">
        <v>101</v>
      </c>
      <c r="F76" s="11">
        <v>218.5</v>
      </c>
      <c r="G76" s="13"/>
      <c r="H76" s="13">
        <f>TRUNC(G76 * (1 + 22.23 / 100), 2)</f>
        <v>0</v>
      </c>
      <c r="I76" s="13">
        <f>TRUNC(F76 * H76, 2)</f>
        <v>0</v>
      </c>
      <c r="J76" s="14">
        <f>I76 / 2166779.08</f>
        <v>0</v>
      </c>
      <c r="K76" s="48">
        <v>4099.0600000000004</v>
      </c>
    </row>
    <row r="77" spans="1:11" ht="24" customHeight="1">
      <c r="A77" s="10" t="s">
        <v>684</v>
      </c>
      <c r="B77" s="11" t="s">
        <v>310</v>
      </c>
      <c r="C77" s="10" t="s">
        <v>85</v>
      </c>
      <c r="D77" s="10" t="s">
        <v>311</v>
      </c>
      <c r="E77" s="12" t="s">
        <v>101</v>
      </c>
      <c r="F77" s="11">
        <v>218.5</v>
      </c>
      <c r="G77" s="13"/>
      <c r="H77" s="13">
        <f>TRUNC(G77 * (1 + 22.23 / 100), 2)</f>
        <v>0</v>
      </c>
      <c r="I77" s="13">
        <f>TRUNC(F77 * H77, 2)</f>
        <v>0</v>
      </c>
      <c r="J77" s="14">
        <f>I77 / 2166779.08</f>
        <v>0</v>
      </c>
      <c r="K77" s="48">
        <v>4822.29</v>
      </c>
    </row>
    <row r="78" spans="1:11" ht="26.1" customHeight="1">
      <c r="A78" s="10" t="s">
        <v>685</v>
      </c>
      <c r="B78" s="11" t="s">
        <v>686</v>
      </c>
      <c r="C78" s="10" t="s">
        <v>126</v>
      </c>
      <c r="D78" s="10" t="s">
        <v>687</v>
      </c>
      <c r="E78" s="12" t="s">
        <v>101</v>
      </c>
      <c r="F78" s="11">
        <v>56.1</v>
      </c>
      <c r="G78" s="13"/>
      <c r="H78" s="13">
        <f>TRUNC(G78 * (1 + 22.23 / 100), 2)</f>
        <v>0</v>
      </c>
      <c r="I78" s="13">
        <f>TRUNC(F78 * H78, 2)</f>
        <v>0</v>
      </c>
      <c r="J78" s="14">
        <f>I78 / 2166779.08</f>
        <v>0</v>
      </c>
      <c r="K78" s="48">
        <v>3724.47</v>
      </c>
    </row>
    <row r="79" spans="1:11" ht="26.1" customHeight="1">
      <c r="A79" s="10" t="s">
        <v>688</v>
      </c>
      <c r="B79" s="11" t="s">
        <v>689</v>
      </c>
      <c r="C79" s="10" t="s">
        <v>126</v>
      </c>
      <c r="D79" s="10" t="s">
        <v>690</v>
      </c>
      <c r="E79" s="12" t="s">
        <v>101</v>
      </c>
      <c r="F79" s="11">
        <v>3.45</v>
      </c>
      <c r="G79" s="13"/>
      <c r="H79" s="13">
        <f>TRUNC(G79 * (1 + 22.23 / 100), 2)</f>
        <v>0</v>
      </c>
      <c r="I79" s="13">
        <f>TRUNC(F79 * H79, 2)</f>
        <v>0</v>
      </c>
      <c r="J79" s="14">
        <f>I79 / 2166779.08</f>
        <v>0</v>
      </c>
      <c r="K79" s="48">
        <v>209</v>
      </c>
    </row>
    <row r="80" spans="1:11" ht="39" customHeight="1">
      <c r="A80" s="10" t="s">
        <v>691</v>
      </c>
      <c r="B80" s="11" t="s">
        <v>692</v>
      </c>
      <c r="C80" s="10" t="s">
        <v>40</v>
      </c>
      <c r="D80" s="10" t="s">
        <v>693</v>
      </c>
      <c r="E80" s="12" t="s">
        <v>54</v>
      </c>
      <c r="F80" s="11">
        <v>15</v>
      </c>
      <c r="G80" s="13"/>
      <c r="H80" s="13">
        <f>TRUNC(G80 * (1 + 22.23 / 100), 2)</f>
        <v>0</v>
      </c>
      <c r="I80" s="13">
        <f>TRUNC(F80 * H80, 2)</f>
        <v>0</v>
      </c>
      <c r="J80" s="14">
        <f>I80 / 2166779.08</f>
        <v>0</v>
      </c>
      <c r="K80" s="48">
        <v>353.25</v>
      </c>
    </row>
    <row r="81" spans="1:11" ht="39" customHeight="1">
      <c r="A81" s="10" t="s">
        <v>694</v>
      </c>
      <c r="B81" s="11" t="s">
        <v>313</v>
      </c>
      <c r="C81" s="10" t="s">
        <v>40</v>
      </c>
      <c r="D81" s="10" t="s">
        <v>314</v>
      </c>
      <c r="E81" s="12" t="s">
        <v>54</v>
      </c>
      <c r="F81" s="11">
        <v>10</v>
      </c>
      <c r="G81" s="13"/>
      <c r="H81" s="13">
        <f>TRUNC(G81 * (1 + 22.23 / 100), 2)</f>
        <v>0</v>
      </c>
      <c r="I81" s="13">
        <f>TRUNC(F81 * H81, 2)</f>
        <v>0</v>
      </c>
      <c r="J81" s="14">
        <f>I81 / 2166779.08</f>
        <v>0</v>
      </c>
      <c r="K81" s="48">
        <v>690.3</v>
      </c>
    </row>
    <row r="82" spans="1:11" ht="26.1" customHeight="1">
      <c r="A82" s="10" t="s">
        <v>695</v>
      </c>
      <c r="B82" s="11" t="s">
        <v>316</v>
      </c>
      <c r="C82" s="10" t="s">
        <v>126</v>
      </c>
      <c r="D82" s="10" t="s">
        <v>317</v>
      </c>
      <c r="E82" s="12" t="s">
        <v>54</v>
      </c>
      <c r="F82" s="11">
        <v>7</v>
      </c>
      <c r="G82" s="13"/>
      <c r="H82" s="13">
        <f>TRUNC(G82 * (1 + 22.23 / 100), 2)</f>
        <v>0</v>
      </c>
      <c r="I82" s="13">
        <f>TRUNC(F82 * H82, 2)</f>
        <v>0</v>
      </c>
      <c r="J82" s="14">
        <f>I82 / 2166779.08</f>
        <v>0</v>
      </c>
      <c r="K82" s="48">
        <v>1469.02</v>
      </c>
    </row>
    <row r="83" spans="1:11" ht="39" customHeight="1">
      <c r="A83" s="10" t="s">
        <v>696</v>
      </c>
      <c r="B83" s="11" t="s">
        <v>319</v>
      </c>
      <c r="C83" s="10" t="s">
        <v>40</v>
      </c>
      <c r="D83" s="10" t="s">
        <v>320</v>
      </c>
      <c r="E83" s="12" t="s">
        <v>54</v>
      </c>
      <c r="F83" s="11">
        <v>11</v>
      </c>
      <c r="G83" s="13"/>
      <c r="H83" s="13">
        <f>TRUNC(G83 * (1 + 22.23 / 100), 2)</f>
        <v>0</v>
      </c>
      <c r="I83" s="13">
        <f>TRUNC(F83 * H83, 2)</f>
        <v>0</v>
      </c>
      <c r="J83" s="14">
        <f>I83 / 2166779.08</f>
        <v>0</v>
      </c>
      <c r="K83" s="48">
        <v>449.68</v>
      </c>
    </row>
    <row r="84" spans="1:11" ht="39" customHeight="1">
      <c r="A84" s="10" t="s">
        <v>697</v>
      </c>
      <c r="B84" s="11" t="s">
        <v>698</v>
      </c>
      <c r="C84" s="10" t="s">
        <v>40</v>
      </c>
      <c r="D84" s="10" t="s">
        <v>699</v>
      </c>
      <c r="E84" s="12" t="s">
        <v>54</v>
      </c>
      <c r="F84" s="11">
        <v>69</v>
      </c>
      <c r="G84" s="13"/>
      <c r="H84" s="13">
        <f>TRUNC(G84 * (1 + 22.23 / 100), 2)</f>
        <v>0</v>
      </c>
      <c r="I84" s="13">
        <f>TRUNC(F84 * H84, 2)</f>
        <v>0</v>
      </c>
      <c r="J84" s="14">
        <f>I84 / 2166779.08</f>
        <v>0</v>
      </c>
      <c r="K84" s="48">
        <v>1070.19</v>
      </c>
    </row>
    <row r="85" spans="1:11" ht="26.1" customHeight="1">
      <c r="A85" s="19" t="s">
        <v>700</v>
      </c>
      <c r="B85" s="20" t="s">
        <v>322</v>
      </c>
      <c r="C85" s="19" t="s">
        <v>40</v>
      </c>
      <c r="D85" s="19" t="s">
        <v>323</v>
      </c>
      <c r="E85" s="21" t="s">
        <v>54</v>
      </c>
      <c r="F85" s="20">
        <v>70</v>
      </c>
      <c r="G85" s="22"/>
      <c r="H85" s="22">
        <f>TRUNC(G85 * (1 + 22.23 / 100), 2)</f>
        <v>0</v>
      </c>
      <c r="I85" s="22">
        <f>TRUNC(F85 * H85, 2)</f>
        <v>0</v>
      </c>
      <c r="J85" s="23">
        <f>I85 / 2166779.08</f>
        <v>0</v>
      </c>
      <c r="K85" s="48">
        <v>1038.0999999999999</v>
      </c>
    </row>
    <row r="86" spans="1:11" ht="26.1" customHeight="1">
      <c r="A86" s="10" t="s">
        <v>701</v>
      </c>
      <c r="B86" s="11" t="s">
        <v>325</v>
      </c>
      <c r="C86" s="10" t="s">
        <v>40</v>
      </c>
      <c r="D86" s="10" t="s">
        <v>326</v>
      </c>
      <c r="E86" s="12" t="s">
        <v>54</v>
      </c>
      <c r="F86" s="11">
        <v>21</v>
      </c>
      <c r="G86" s="13"/>
      <c r="H86" s="13">
        <f>TRUNC(G86 * (1 + 22.23 / 100), 2)</f>
        <v>0</v>
      </c>
      <c r="I86" s="13">
        <f>TRUNC(F86 * H86, 2)</f>
        <v>0</v>
      </c>
      <c r="J86" s="14">
        <f>I86 / 2166779.08</f>
        <v>0</v>
      </c>
      <c r="K86" s="48">
        <v>466.2</v>
      </c>
    </row>
    <row r="87" spans="1:11" ht="39" customHeight="1">
      <c r="A87" s="10" t="s">
        <v>702</v>
      </c>
      <c r="B87" s="11" t="s">
        <v>328</v>
      </c>
      <c r="C87" s="10" t="s">
        <v>40</v>
      </c>
      <c r="D87" s="10" t="s">
        <v>329</v>
      </c>
      <c r="E87" s="12" t="s">
        <v>101</v>
      </c>
      <c r="F87" s="11">
        <v>69</v>
      </c>
      <c r="G87" s="13"/>
      <c r="H87" s="13">
        <f>TRUNC(G87 * (1 + 22.23 / 100), 2)</f>
        <v>0</v>
      </c>
      <c r="I87" s="13">
        <f>TRUNC(F87 * H87, 2)</f>
        <v>0</v>
      </c>
      <c r="J87" s="14">
        <f>I87 / 2166779.08</f>
        <v>0</v>
      </c>
      <c r="K87" s="48">
        <v>908.73</v>
      </c>
    </row>
    <row r="88" spans="1:11" ht="26.1" customHeight="1">
      <c r="A88" s="10" t="s">
        <v>703</v>
      </c>
      <c r="B88" s="11" t="s">
        <v>331</v>
      </c>
      <c r="C88" s="10" t="s">
        <v>126</v>
      </c>
      <c r="D88" s="10" t="s">
        <v>332</v>
      </c>
      <c r="E88" s="12" t="s">
        <v>54</v>
      </c>
      <c r="F88" s="11">
        <v>16</v>
      </c>
      <c r="G88" s="13"/>
      <c r="H88" s="13">
        <f>TRUNC(G88 * (1 + 22.23 / 100), 2)</f>
        <v>0</v>
      </c>
      <c r="I88" s="13">
        <f>TRUNC(F88 * H88, 2)</f>
        <v>0</v>
      </c>
      <c r="J88" s="14">
        <f>I88 / 2166779.08</f>
        <v>0</v>
      </c>
      <c r="K88" s="48">
        <v>1292.48</v>
      </c>
    </row>
    <row r="89" spans="1:11" ht="24" customHeight="1">
      <c r="A89" s="6" t="s">
        <v>498</v>
      </c>
      <c r="B89" s="6"/>
      <c r="C89" s="6"/>
      <c r="D89" s="6" t="s">
        <v>334</v>
      </c>
      <c r="E89" s="6"/>
      <c r="F89" s="7"/>
      <c r="G89" s="6"/>
      <c r="H89" s="6"/>
      <c r="I89" s="8">
        <f>I90+I123</f>
        <v>0</v>
      </c>
      <c r="J89" s="9">
        <f>I89 / 2166779.08</f>
        <v>0</v>
      </c>
      <c r="K89" s="48"/>
    </row>
    <row r="90" spans="1:11" ht="24" customHeight="1">
      <c r="A90" s="6" t="s">
        <v>500</v>
      </c>
      <c r="B90" s="6"/>
      <c r="C90" s="6"/>
      <c r="D90" s="6" t="s">
        <v>336</v>
      </c>
      <c r="E90" s="6"/>
      <c r="F90" s="7"/>
      <c r="G90" s="6"/>
      <c r="H90" s="6"/>
      <c r="I90" s="8">
        <f>SUM(I91:I122)</f>
        <v>0</v>
      </c>
      <c r="J90" s="9">
        <f>I90 / 2166779.08</f>
        <v>0</v>
      </c>
      <c r="K90" s="47" t="s">
        <v>37</v>
      </c>
    </row>
    <row r="91" spans="1:11" ht="39" customHeight="1">
      <c r="A91" s="10" t="s">
        <v>704</v>
      </c>
      <c r="B91" s="11" t="s">
        <v>705</v>
      </c>
      <c r="C91" s="10" t="s">
        <v>40</v>
      </c>
      <c r="D91" s="10" t="s">
        <v>706</v>
      </c>
      <c r="E91" s="12" t="s">
        <v>54</v>
      </c>
      <c r="F91" s="11">
        <v>30</v>
      </c>
      <c r="G91" s="13"/>
      <c r="H91" s="13">
        <f>TRUNC(G91 * (1 + 22.23 / 100), 2)</f>
        <v>0</v>
      </c>
      <c r="I91" s="13">
        <f>TRUNC(F91 * H91, 2)</f>
        <v>0</v>
      </c>
      <c r="J91" s="14">
        <f>I91 / 2166779.08</f>
        <v>0</v>
      </c>
      <c r="K91" s="48">
        <v>4878</v>
      </c>
    </row>
    <row r="92" spans="1:11" ht="39" customHeight="1">
      <c r="A92" s="10" t="s">
        <v>707</v>
      </c>
      <c r="B92" s="11" t="s">
        <v>708</v>
      </c>
      <c r="C92" s="10" t="s">
        <v>40</v>
      </c>
      <c r="D92" s="10" t="s">
        <v>709</v>
      </c>
      <c r="E92" s="12" t="s">
        <v>54</v>
      </c>
      <c r="F92" s="11">
        <v>70</v>
      </c>
      <c r="G92" s="13"/>
      <c r="H92" s="13">
        <f>TRUNC(G92 * (1 + 22.23 / 100), 2)</f>
        <v>0</v>
      </c>
      <c r="I92" s="13">
        <f>TRUNC(F92 * H92, 2)</f>
        <v>0</v>
      </c>
      <c r="J92" s="14">
        <f>I92 / 2166779.08</f>
        <v>0</v>
      </c>
      <c r="K92" s="48">
        <v>720.3</v>
      </c>
    </row>
    <row r="93" spans="1:11" ht="51.95" customHeight="1">
      <c r="A93" s="10" t="s">
        <v>710</v>
      </c>
      <c r="B93" s="11" t="s">
        <v>711</v>
      </c>
      <c r="C93" s="10" t="s">
        <v>40</v>
      </c>
      <c r="D93" s="10" t="s">
        <v>712</v>
      </c>
      <c r="E93" s="12" t="s">
        <v>54</v>
      </c>
      <c r="F93" s="11">
        <v>60</v>
      </c>
      <c r="G93" s="13"/>
      <c r="H93" s="13">
        <f>TRUNC(G93 * (1 + 22.23 / 100), 2)</f>
        <v>0</v>
      </c>
      <c r="I93" s="13">
        <f>TRUNC(F93 * H93, 2)</f>
        <v>0</v>
      </c>
      <c r="J93" s="14">
        <f>I93 / 2166779.08</f>
        <v>0</v>
      </c>
      <c r="K93" s="48">
        <v>1160.4000000000001</v>
      </c>
    </row>
    <row r="94" spans="1:11" ht="51.95" customHeight="1">
      <c r="A94" s="10" t="s">
        <v>713</v>
      </c>
      <c r="B94" s="11" t="s">
        <v>714</v>
      </c>
      <c r="C94" s="10" t="s">
        <v>40</v>
      </c>
      <c r="D94" s="10" t="s">
        <v>715</v>
      </c>
      <c r="E94" s="12" t="s">
        <v>54</v>
      </c>
      <c r="F94" s="11">
        <v>20</v>
      </c>
      <c r="G94" s="13"/>
      <c r="H94" s="13">
        <f>TRUNC(G94 * (1 + 22.23 / 100), 2)</f>
        <v>0</v>
      </c>
      <c r="I94" s="13">
        <f>TRUNC(F94 * H94, 2)</f>
        <v>0</v>
      </c>
      <c r="J94" s="14">
        <f>I94 / 2166779.08</f>
        <v>0</v>
      </c>
      <c r="K94" s="48">
        <v>574.4</v>
      </c>
    </row>
    <row r="95" spans="1:11" ht="51.95" customHeight="1">
      <c r="A95" s="10" t="s">
        <v>716</v>
      </c>
      <c r="B95" s="11" t="s">
        <v>356</v>
      </c>
      <c r="C95" s="10" t="s">
        <v>40</v>
      </c>
      <c r="D95" s="10" t="s">
        <v>357</v>
      </c>
      <c r="E95" s="12" t="s">
        <v>54</v>
      </c>
      <c r="F95" s="11">
        <v>182</v>
      </c>
      <c r="G95" s="13"/>
      <c r="H95" s="13">
        <f>TRUNC(G95 * (1 + 22.23 / 100), 2)</f>
        <v>0</v>
      </c>
      <c r="I95" s="13">
        <f>TRUNC(F95 * H95, 2)</f>
        <v>0</v>
      </c>
      <c r="J95" s="14">
        <f>I95 / 2166779.08</f>
        <v>0</v>
      </c>
      <c r="K95" s="48">
        <v>2469.7399999999998</v>
      </c>
    </row>
    <row r="96" spans="1:11" ht="51.95" customHeight="1">
      <c r="A96" s="10" t="s">
        <v>717</v>
      </c>
      <c r="B96" s="11" t="s">
        <v>718</v>
      </c>
      <c r="C96" s="10" t="s">
        <v>40</v>
      </c>
      <c r="D96" s="10" t="s">
        <v>719</v>
      </c>
      <c r="E96" s="12" t="s">
        <v>54</v>
      </c>
      <c r="F96" s="11">
        <v>20</v>
      </c>
      <c r="G96" s="13"/>
      <c r="H96" s="13">
        <f>TRUNC(G96 * (1 + 22.23 / 100), 2)</f>
        <v>0</v>
      </c>
      <c r="I96" s="13">
        <f>TRUNC(F96 * H96, 2)</f>
        <v>0</v>
      </c>
      <c r="J96" s="14">
        <f>I96 / 2166779.08</f>
        <v>0</v>
      </c>
      <c r="K96" s="48">
        <v>822</v>
      </c>
    </row>
    <row r="97" spans="1:11" ht="51.95" customHeight="1">
      <c r="A97" s="10" t="s">
        <v>720</v>
      </c>
      <c r="B97" s="11" t="s">
        <v>721</v>
      </c>
      <c r="C97" s="10" t="s">
        <v>40</v>
      </c>
      <c r="D97" s="10" t="s">
        <v>722</v>
      </c>
      <c r="E97" s="12" t="s">
        <v>54</v>
      </c>
      <c r="F97" s="11">
        <v>34</v>
      </c>
      <c r="G97" s="13"/>
      <c r="H97" s="13">
        <f>TRUNC(G97 * (1 + 22.23 / 100), 2)</f>
        <v>0</v>
      </c>
      <c r="I97" s="13">
        <f>TRUNC(F97 * H97, 2)</f>
        <v>0</v>
      </c>
      <c r="J97" s="14">
        <f>I97 / 2166779.08</f>
        <v>0</v>
      </c>
      <c r="K97" s="48">
        <v>629</v>
      </c>
    </row>
    <row r="98" spans="1:11" ht="39" customHeight="1">
      <c r="A98" s="10" t="s">
        <v>723</v>
      </c>
      <c r="B98" s="11" t="s">
        <v>724</v>
      </c>
      <c r="C98" s="10" t="s">
        <v>40</v>
      </c>
      <c r="D98" s="10" t="s">
        <v>725</v>
      </c>
      <c r="E98" s="12" t="s">
        <v>54</v>
      </c>
      <c r="F98" s="11">
        <v>21</v>
      </c>
      <c r="G98" s="13"/>
      <c r="H98" s="13">
        <f>TRUNC(G98 * (1 + 22.23 / 100), 2)</f>
        <v>0</v>
      </c>
      <c r="I98" s="13">
        <f>TRUNC(F98 * H98, 2)</f>
        <v>0</v>
      </c>
      <c r="J98" s="14">
        <f>I98 / 2166779.08</f>
        <v>0</v>
      </c>
      <c r="K98" s="48">
        <v>912.87</v>
      </c>
    </row>
    <row r="99" spans="1:11" ht="51.95" customHeight="1">
      <c r="A99" s="10" t="s">
        <v>726</v>
      </c>
      <c r="B99" s="11" t="s">
        <v>350</v>
      </c>
      <c r="C99" s="10" t="s">
        <v>40</v>
      </c>
      <c r="D99" s="10" t="s">
        <v>351</v>
      </c>
      <c r="E99" s="12" t="s">
        <v>54</v>
      </c>
      <c r="F99" s="11">
        <v>21</v>
      </c>
      <c r="G99" s="13"/>
      <c r="H99" s="13">
        <f>TRUNC(G99 * (1 + 22.23 / 100), 2)</f>
        <v>0</v>
      </c>
      <c r="I99" s="13">
        <f>TRUNC(F99 * H99, 2)</f>
        <v>0</v>
      </c>
      <c r="J99" s="14">
        <f>I99 / 2166779.08</f>
        <v>0</v>
      </c>
      <c r="K99" s="48">
        <v>726.6</v>
      </c>
    </row>
    <row r="100" spans="1:11" ht="51.95" customHeight="1">
      <c r="A100" s="10" t="s">
        <v>727</v>
      </c>
      <c r="B100" s="11" t="s">
        <v>728</v>
      </c>
      <c r="C100" s="10" t="s">
        <v>40</v>
      </c>
      <c r="D100" s="10" t="s">
        <v>729</v>
      </c>
      <c r="E100" s="12" t="s">
        <v>54</v>
      </c>
      <c r="F100" s="11">
        <v>42</v>
      </c>
      <c r="G100" s="13"/>
      <c r="H100" s="13">
        <f>TRUNC(G100 * (1 + 22.23 / 100), 2)</f>
        <v>0</v>
      </c>
      <c r="I100" s="13">
        <f>TRUNC(F100 * H100, 2)</f>
        <v>0</v>
      </c>
      <c r="J100" s="14">
        <f>I100 / 2166779.08</f>
        <v>0</v>
      </c>
      <c r="K100" s="48">
        <v>1358.28</v>
      </c>
    </row>
    <row r="101" spans="1:11" ht="51.95" customHeight="1">
      <c r="A101" s="10" t="s">
        <v>730</v>
      </c>
      <c r="B101" s="11" t="s">
        <v>89</v>
      </c>
      <c r="C101" s="10" t="s">
        <v>40</v>
      </c>
      <c r="D101" s="10" t="s">
        <v>90</v>
      </c>
      <c r="E101" s="12" t="s">
        <v>54</v>
      </c>
      <c r="F101" s="11">
        <v>14</v>
      </c>
      <c r="G101" s="13"/>
      <c r="H101" s="13">
        <f>TRUNC(G101 * (1 + 22.23 / 100), 2)</f>
        <v>0</v>
      </c>
      <c r="I101" s="13">
        <f>TRUNC(F101 * H101, 2)</f>
        <v>0</v>
      </c>
      <c r="J101" s="14">
        <f>I101 / 2166779.08</f>
        <v>0</v>
      </c>
      <c r="K101" s="48">
        <v>638.67999999999995</v>
      </c>
    </row>
    <row r="102" spans="1:11" ht="26.1" customHeight="1">
      <c r="A102" s="10" t="s">
        <v>731</v>
      </c>
      <c r="B102" s="11" t="s">
        <v>732</v>
      </c>
      <c r="C102" s="10" t="s">
        <v>40</v>
      </c>
      <c r="D102" s="10" t="s">
        <v>733</v>
      </c>
      <c r="E102" s="12" t="s">
        <v>54</v>
      </c>
      <c r="F102" s="11">
        <v>14</v>
      </c>
      <c r="G102" s="13"/>
      <c r="H102" s="13">
        <f>TRUNC(G102 * (1 + 22.23 / 100), 2)</f>
        <v>0</v>
      </c>
      <c r="I102" s="13">
        <f>TRUNC(F102 * H102, 2)</f>
        <v>0</v>
      </c>
      <c r="J102" s="14">
        <f>I102 / 2166779.08</f>
        <v>0</v>
      </c>
      <c r="K102" s="48">
        <v>1104.04</v>
      </c>
    </row>
    <row r="103" spans="1:11" ht="39" customHeight="1">
      <c r="A103" s="10" t="s">
        <v>734</v>
      </c>
      <c r="B103" s="11" t="s">
        <v>735</v>
      </c>
      <c r="C103" s="10" t="s">
        <v>40</v>
      </c>
      <c r="D103" s="10" t="s">
        <v>736</v>
      </c>
      <c r="E103" s="12" t="s">
        <v>54</v>
      </c>
      <c r="F103" s="11">
        <v>20</v>
      </c>
      <c r="G103" s="13"/>
      <c r="H103" s="13">
        <f>TRUNC(G103 * (1 + 22.23 / 100), 2)</f>
        <v>0</v>
      </c>
      <c r="I103" s="13">
        <f>TRUNC(F103 * H103, 2)</f>
        <v>0</v>
      </c>
      <c r="J103" s="14">
        <f>I103 / 2166779.08</f>
        <v>0</v>
      </c>
      <c r="K103" s="48">
        <v>740.4</v>
      </c>
    </row>
    <row r="104" spans="1:11" ht="51.95" customHeight="1">
      <c r="A104" s="10" t="s">
        <v>737</v>
      </c>
      <c r="B104" s="11" t="s">
        <v>738</v>
      </c>
      <c r="C104" s="10" t="s">
        <v>40</v>
      </c>
      <c r="D104" s="10" t="s">
        <v>739</v>
      </c>
      <c r="E104" s="12" t="s">
        <v>54</v>
      </c>
      <c r="F104" s="11">
        <v>36</v>
      </c>
      <c r="G104" s="13"/>
      <c r="H104" s="13">
        <f>TRUNC(G104 * (1 + 22.23 / 100), 2)</f>
        <v>0</v>
      </c>
      <c r="I104" s="13">
        <f>TRUNC(F104 * H104, 2)</f>
        <v>0</v>
      </c>
      <c r="J104" s="14">
        <f>I104 / 2166779.08</f>
        <v>0</v>
      </c>
      <c r="K104" s="48">
        <v>1065.96</v>
      </c>
    </row>
    <row r="105" spans="1:11" ht="39" customHeight="1">
      <c r="A105" s="10" t="s">
        <v>740</v>
      </c>
      <c r="B105" s="11" t="s">
        <v>741</v>
      </c>
      <c r="C105" s="10" t="s">
        <v>40</v>
      </c>
      <c r="D105" s="10" t="s">
        <v>742</v>
      </c>
      <c r="E105" s="12" t="s">
        <v>54</v>
      </c>
      <c r="F105" s="11">
        <v>22</v>
      </c>
      <c r="G105" s="13"/>
      <c r="H105" s="13">
        <f>TRUNC(G105 * (1 + 22.23 / 100), 2)</f>
        <v>0</v>
      </c>
      <c r="I105" s="13">
        <f>TRUNC(F105 * H105, 2)</f>
        <v>0</v>
      </c>
      <c r="J105" s="14">
        <f>I105 / 2166779.08</f>
        <v>0</v>
      </c>
      <c r="K105" s="48">
        <v>1689.6</v>
      </c>
    </row>
    <row r="106" spans="1:11" ht="39" customHeight="1">
      <c r="A106" s="10" t="s">
        <v>743</v>
      </c>
      <c r="B106" s="11" t="s">
        <v>371</v>
      </c>
      <c r="C106" s="10" t="s">
        <v>40</v>
      </c>
      <c r="D106" s="10" t="s">
        <v>372</v>
      </c>
      <c r="E106" s="12" t="s">
        <v>101</v>
      </c>
      <c r="F106" s="11">
        <v>330</v>
      </c>
      <c r="G106" s="13"/>
      <c r="H106" s="13">
        <f>TRUNC(G106 * (1 + 22.23 / 100), 2)</f>
        <v>0</v>
      </c>
      <c r="I106" s="13">
        <f>TRUNC(F106 * H106, 2)</f>
        <v>0</v>
      </c>
      <c r="J106" s="14">
        <f>I106 / 2166779.08</f>
        <v>0</v>
      </c>
      <c r="K106" s="48">
        <v>9098.1</v>
      </c>
    </row>
    <row r="107" spans="1:11" ht="39" customHeight="1">
      <c r="A107" s="10" t="s">
        <v>744</v>
      </c>
      <c r="B107" s="11" t="s">
        <v>368</v>
      </c>
      <c r="C107" s="10" t="s">
        <v>40</v>
      </c>
      <c r="D107" s="10" t="s">
        <v>369</v>
      </c>
      <c r="E107" s="12" t="s">
        <v>101</v>
      </c>
      <c r="F107" s="11">
        <v>385</v>
      </c>
      <c r="G107" s="13"/>
      <c r="H107" s="13">
        <f>TRUNC(G107 * (1 + 22.23 / 100), 2)</f>
        <v>0</v>
      </c>
      <c r="I107" s="13">
        <f>TRUNC(F107 * H107, 2)</f>
        <v>0</v>
      </c>
      <c r="J107" s="14">
        <f>I107 / 2166779.08</f>
        <v>0</v>
      </c>
      <c r="K107" s="48">
        <v>13267.1</v>
      </c>
    </row>
    <row r="108" spans="1:11" ht="39" customHeight="1">
      <c r="A108" s="10" t="s">
        <v>745</v>
      </c>
      <c r="B108" s="11" t="s">
        <v>746</v>
      </c>
      <c r="C108" s="10" t="s">
        <v>40</v>
      </c>
      <c r="D108" s="10" t="s">
        <v>747</v>
      </c>
      <c r="E108" s="12" t="s">
        <v>101</v>
      </c>
      <c r="F108" s="11">
        <v>88</v>
      </c>
      <c r="G108" s="13"/>
      <c r="H108" s="13">
        <f>TRUNC(G108 * (1 + 22.23 / 100), 2)</f>
        <v>0</v>
      </c>
      <c r="I108" s="13">
        <f>TRUNC(F108 * H108, 2)</f>
        <v>0</v>
      </c>
      <c r="J108" s="14">
        <f>I108 / 2166779.08</f>
        <v>0</v>
      </c>
      <c r="K108" s="48">
        <v>3765.52</v>
      </c>
    </row>
    <row r="109" spans="1:11" ht="39" customHeight="1">
      <c r="A109" s="10" t="s">
        <v>748</v>
      </c>
      <c r="B109" s="11" t="s">
        <v>374</v>
      </c>
      <c r="C109" s="10" t="s">
        <v>40</v>
      </c>
      <c r="D109" s="10" t="s">
        <v>375</v>
      </c>
      <c r="E109" s="12" t="s">
        <v>101</v>
      </c>
      <c r="F109" s="11">
        <v>108</v>
      </c>
      <c r="G109" s="13"/>
      <c r="H109" s="13">
        <f>TRUNC(G109 * (1 + 22.23 / 100), 2)</f>
        <v>0</v>
      </c>
      <c r="I109" s="13">
        <f>TRUNC(F109 * H109, 2)</f>
        <v>0</v>
      </c>
      <c r="J109" s="14">
        <f>I109 / 2166779.08</f>
        <v>0</v>
      </c>
      <c r="K109" s="48">
        <v>5182.92</v>
      </c>
    </row>
    <row r="110" spans="1:11" ht="39" customHeight="1">
      <c r="A110" s="10" t="s">
        <v>749</v>
      </c>
      <c r="B110" s="11" t="s">
        <v>750</v>
      </c>
      <c r="C110" s="10" t="s">
        <v>40</v>
      </c>
      <c r="D110" s="10" t="s">
        <v>751</v>
      </c>
      <c r="E110" s="12" t="s">
        <v>101</v>
      </c>
      <c r="F110" s="11">
        <v>60</v>
      </c>
      <c r="G110" s="13"/>
      <c r="H110" s="13">
        <f>TRUNC(G110 * (1 + 22.23 / 100), 2)</f>
        <v>0</v>
      </c>
      <c r="I110" s="13">
        <f>TRUNC(F110 * H110, 2)</f>
        <v>0</v>
      </c>
      <c r="J110" s="14">
        <f>I110 / 2166779.08</f>
        <v>0</v>
      </c>
      <c r="K110" s="48">
        <v>959.4</v>
      </c>
    </row>
    <row r="111" spans="1:11" ht="26.1" customHeight="1">
      <c r="A111" s="10" t="s">
        <v>752</v>
      </c>
      <c r="B111" s="11" t="s">
        <v>399</v>
      </c>
      <c r="C111" s="10" t="s">
        <v>40</v>
      </c>
      <c r="D111" s="10" t="s">
        <v>400</v>
      </c>
      <c r="E111" s="12" t="s">
        <v>54</v>
      </c>
      <c r="F111" s="11">
        <v>74</v>
      </c>
      <c r="G111" s="13"/>
      <c r="H111" s="13">
        <f>TRUNC(G111 * (1 + 22.23 / 100), 2)</f>
        <v>0</v>
      </c>
      <c r="I111" s="13">
        <f>TRUNC(F111 * H111, 2)</f>
        <v>0</v>
      </c>
      <c r="J111" s="14">
        <f>I111 / 2166779.08</f>
        <v>0</v>
      </c>
      <c r="K111" s="48">
        <v>14101.44</v>
      </c>
    </row>
    <row r="112" spans="1:11" ht="26.1" customHeight="1">
      <c r="A112" s="10" t="s">
        <v>753</v>
      </c>
      <c r="B112" s="11" t="s">
        <v>754</v>
      </c>
      <c r="C112" s="10" t="s">
        <v>40</v>
      </c>
      <c r="D112" s="10" t="s">
        <v>755</v>
      </c>
      <c r="E112" s="12" t="s">
        <v>54</v>
      </c>
      <c r="F112" s="11">
        <v>7</v>
      </c>
      <c r="G112" s="13"/>
      <c r="H112" s="13">
        <f>TRUNC(G112 * (1 + 22.23 / 100), 2)</f>
        <v>0</v>
      </c>
      <c r="I112" s="13">
        <f>TRUNC(F112 * H112, 2)</f>
        <v>0</v>
      </c>
      <c r="J112" s="14">
        <f>I112 / 2166779.08</f>
        <v>0</v>
      </c>
      <c r="K112" s="48">
        <v>4574.99</v>
      </c>
    </row>
    <row r="113" spans="1:11" ht="51.95" customHeight="1">
      <c r="A113" s="10" t="s">
        <v>756</v>
      </c>
      <c r="B113" s="11" t="s">
        <v>338</v>
      </c>
      <c r="C113" s="10" t="s">
        <v>186</v>
      </c>
      <c r="D113" s="10" t="s">
        <v>339</v>
      </c>
      <c r="E113" s="12" t="s">
        <v>188</v>
      </c>
      <c r="F113" s="11">
        <v>12</v>
      </c>
      <c r="G113" s="13"/>
      <c r="H113" s="13">
        <f>TRUNC(G113 * (1 + 22.23 / 100), 2)</f>
        <v>0</v>
      </c>
      <c r="I113" s="13">
        <f>TRUNC(F113 * H113, 2)</f>
        <v>0</v>
      </c>
      <c r="J113" s="14">
        <f>I113 / 2166779.08</f>
        <v>0</v>
      </c>
      <c r="K113" s="48">
        <v>1921.44</v>
      </c>
    </row>
    <row r="114" spans="1:11" ht="51.95" customHeight="1">
      <c r="A114" s="10" t="s">
        <v>757</v>
      </c>
      <c r="B114" s="11" t="s">
        <v>758</v>
      </c>
      <c r="C114" s="10" t="s">
        <v>40</v>
      </c>
      <c r="D114" s="10" t="s">
        <v>759</v>
      </c>
      <c r="E114" s="12" t="s">
        <v>54</v>
      </c>
      <c r="F114" s="11">
        <v>42</v>
      </c>
      <c r="G114" s="13"/>
      <c r="H114" s="13">
        <f>TRUNC(G114 * (1 + 22.23 / 100), 2)</f>
        <v>0</v>
      </c>
      <c r="I114" s="13">
        <f>TRUNC(F114 * H114, 2)</f>
        <v>0</v>
      </c>
      <c r="J114" s="14">
        <f>I114 / 2166779.08</f>
        <v>0</v>
      </c>
      <c r="K114" s="48">
        <v>809.34</v>
      </c>
    </row>
    <row r="115" spans="1:11" ht="51.95" customHeight="1">
      <c r="A115" s="10" t="s">
        <v>760</v>
      </c>
      <c r="B115" s="11" t="s">
        <v>761</v>
      </c>
      <c r="C115" s="10" t="s">
        <v>40</v>
      </c>
      <c r="D115" s="10" t="s">
        <v>762</v>
      </c>
      <c r="E115" s="12" t="s">
        <v>54</v>
      </c>
      <c r="F115" s="11">
        <v>42</v>
      </c>
      <c r="G115" s="13"/>
      <c r="H115" s="13">
        <f>TRUNC(G115 * (1 + 22.23 / 100), 2)</f>
        <v>0</v>
      </c>
      <c r="I115" s="13">
        <f>TRUNC(F115 * H115, 2)</f>
        <v>0</v>
      </c>
      <c r="J115" s="14">
        <f>I115 / 2166779.08</f>
        <v>0</v>
      </c>
      <c r="K115" s="48">
        <v>970.2</v>
      </c>
    </row>
    <row r="116" spans="1:11" ht="51.95" customHeight="1">
      <c r="A116" s="10" t="s">
        <v>763</v>
      </c>
      <c r="B116" s="11" t="s">
        <v>764</v>
      </c>
      <c r="C116" s="10" t="s">
        <v>40</v>
      </c>
      <c r="D116" s="10" t="s">
        <v>765</v>
      </c>
      <c r="E116" s="12" t="s">
        <v>54</v>
      </c>
      <c r="F116" s="11">
        <v>40</v>
      </c>
      <c r="G116" s="13"/>
      <c r="H116" s="13">
        <f>TRUNC(G116 * (1 + 22.23 / 100), 2)</f>
        <v>0</v>
      </c>
      <c r="I116" s="13">
        <f>TRUNC(F116 * H116, 2)</f>
        <v>0</v>
      </c>
      <c r="J116" s="14">
        <f>I116 / 2166779.08</f>
        <v>0</v>
      </c>
      <c r="K116" s="48">
        <v>766.4</v>
      </c>
    </row>
    <row r="117" spans="1:11" ht="51.95" customHeight="1">
      <c r="A117" s="10" t="s">
        <v>766</v>
      </c>
      <c r="B117" s="11" t="s">
        <v>767</v>
      </c>
      <c r="C117" s="10" t="s">
        <v>40</v>
      </c>
      <c r="D117" s="10" t="s">
        <v>768</v>
      </c>
      <c r="E117" s="12" t="s">
        <v>54</v>
      </c>
      <c r="F117" s="11">
        <v>56</v>
      </c>
      <c r="G117" s="13"/>
      <c r="H117" s="13">
        <f>TRUNC(G117 * (1 + 22.23 / 100), 2)</f>
        <v>0</v>
      </c>
      <c r="I117" s="13">
        <f>TRUNC(F117 * H117, 2)</f>
        <v>0</v>
      </c>
      <c r="J117" s="14">
        <f>I117 / 2166779.08</f>
        <v>0</v>
      </c>
      <c r="K117" s="48">
        <v>554.4</v>
      </c>
    </row>
    <row r="118" spans="1:11" ht="51.95" customHeight="1">
      <c r="A118" s="10" t="s">
        <v>769</v>
      </c>
      <c r="B118" s="11" t="s">
        <v>770</v>
      </c>
      <c r="C118" s="10" t="s">
        <v>40</v>
      </c>
      <c r="D118" s="10" t="s">
        <v>771</v>
      </c>
      <c r="E118" s="12" t="s">
        <v>54</v>
      </c>
      <c r="F118" s="11">
        <v>42</v>
      </c>
      <c r="G118" s="13"/>
      <c r="H118" s="13">
        <f>TRUNC(G118 * (1 + 22.23 / 100), 2)</f>
        <v>0</v>
      </c>
      <c r="I118" s="13">
        <f>TRUNC(F118 * H118, 2)</f>
        <v>0</v>
      </c>
      <c r="J118" s="14">
        <f>I118 / 2166779.08</f>
        <v>0</v>
      </c>
      <c r="K118" s="48">
        <v>853.44</v>
      </c>
    </row>
    <row r="119" spans="1:11" ht="51.95" customHeight="1">
      <c r="A119" s="10" t="s">
        <v>772</v>
      </c>
      <c r="B119" s="11" t="s">
        <v>738</v>
      </c>
      <c r="C119" s="10" t="s">
        <v>40</v>
      </c>
      <c r="D119" s="10" t="s">
        <v>739</v>
      </c>
      <c r="E119" s="12" t="s">
        <v>54</v>
      </c>
      <c r="F119" s="11">
        <v>32</v>
      </c>
      <c r="G119" s="13"/>
      <c r="H119" s="13">
        <f>TRUNC(G119 * (1 + 22.23 / 100), 2)</f>
        <v>0</v>
      </c>
      <c r="I119" s="13">
        <f>TRUNC(F119 * H119, 2)</f>
        <v>0</v>
      </c>
      <c r="J119" s="14">
        <f>I119 / 2166779.08</f>
        <v>0</v>
      </c>
      <c r="K119" s="48">
        <v>947.52</v>
      </c>
    </row>
    <row r="120" spans="1:11" ht="65.099999999999994" customHeight="1">
      <c r="A120" s="10" t="s">
        <v>773</v>
      </c>
      <c r="B120" s="11" t="s">
        <v>774</v>
      </c>
      <c r="C120" s="10" t="s">
        <v>40</v>
      </c>
      <c r="D120" s="10" t="s">
        <v>775</v>
      </c>
      <c r="E120" s="12" t="s">
        <v>101</v>
      </c>
      <c r="F120" s="11">
        <v>533</v>
      </c>
      <c r="G120" s="13"/>
      <c r="H120" s="13">
        <f>TRUNC(G120 * (1 + 22.23 / 100), 2)</f>
        <v>0</v>
      </c>
      <c r="I120" s="13">
        <f>TRUNC(F120 * H120, 2)</f>
        <v>0</v>
      </c>
      <c r="J120" s="14">
        <f>I120 / 2166779.08</f>
        <v>0</v>
      </c>
      <c r="K120" s="48">
        <v>19459.830000000002</v>
      </c>
    </row>
    <row r="121" spans="1:11" ht="65.099999999999994" customHeight="1">
      <c r="A121" s="10" t="s">
        <v>776</v>
      </c>
      <c r="B121" s="11" t="s">
        <v>777</v>
      </c>
      <c r="C121" s="10" t="s">
        <v>40</v>
      </c>
      <c r="D121" s="10" t="s">
        <v>778</v>
      </c>
      <c r="E121" s="12" t="s">
        <v>101</v>
      </c>
      <c r="F121" s="11">
        <v>300</v>
      </c>
      <c r="G121" s="13"/>
      <c r="H121" s="13">
        <f>TRUNC(G121 * (1 + 22.23 / 100), 2)</f>
        <v>0</v>
      </c>
      <c r="I121" s="13">
        <f>TRUNC(F121 * H121, 2)</f>
        <v>0</v>
      </c>
      <c r="J121" s="14">
        <f>I121 / 2166779.08</f>
        <v>0</v>
      </c>
      <c r="K121" s="48">
        <v>6474</v>
      </c>
    </row>
    <row r="122" spans="1:11" ht="65.099999999999994" customHeight="1">
      <c r="A122" s="10" t="s">
        <v>779</v>
      </c>
      <c r="B122" s="11" t="s">
        <v>780</v>
      </c>
      <c r="C122" s="10" t="s">
        <v>40</v>
      </c>
      <c r="D122" s="10" t="s">
        <v>781</v>
      </c>
      <c r="E122" s="12" t="s">
        <v>101</v>
      </c>
      <c r="F122" s="11">
        <v>108</v>
      </c>
      <c r="G122" s="13"/>
      <c r="H122" s="13">
        <f>TRUNC(G122 * (1 + 22.23 / 100), 2)</f>
        <v>0</v>
      </c>
      <c r="I122" s="13">
        <f>TRUNC(F122 * H122, 2)</f>
        <v>0</v>
      </c>
      <c r="J122" s="14">
        <f>I122 / 2166779.08</f>
        <v>0</v>
      </c>
      <c r="K122" s="48">
        <v>1429.92</v>
      </c>
    </row>
    <row r="123" spans="1:11" ht="24" customHeight="1">
      <c r="A123" s="6" t="s">
        <v>504</v>
      </c>
      <c r="B123" s="6"/>
      <c r="C123" s="6"/>
      <c r="D123" s="6" t="s">
        <v>409</v>
      </c>
      <c r="E123" s="6"/>
      <c r="F123" s="7"/>
      <c r="G123" s="6"/>
      <c r="H123" s="6"/>
      <c r="I123" s="8">
        <f>SUM(I124:I151)</f>
        <v>0</v>
      </c>
      <c r="J123" s="9">
        <f>I123 / 2166779.08</f>
        <v>0</v>
      </c>
      <c r="K123" s="47" t="s">
        <v>37</v>
      </c>
    </row>
    <row r="124" spans="1:11" ht="39" customHeight="1">
      <c r="A124" s="10" t="s">
        <v>782</v>
      </c>
      <c r="B124" s="11" t="s">
        <v>417</v>
      </c>
      <c r="C124" s="10" t="s">
        <v>40</v>
      </c>
      <c r="D124" s="10" t="s">
        <v>418</v>
      </c>
      <c r="E124" s="12" t="s">
        <v>54</v>
      </c>
      <c r="F124" s="11">
        <v>65</v>
      </c>
      <c r="G124" s="13"/>
      <c r="H124" s="13">
        <f>TRUNC(G124 * (1 + 22.23 / 100), 2)</f>
        <v>0</v>
      </c>
      <c r="I124" s="13">
        <f>TRUNC(F124 * H124, 2)</f>
        <v>0</v>
      </c>
      <c r="J124" s="14">
        <f>I124 / 2166779.08</f>
        <v>0</v>
      </c>
      <c r="K124" s="48">
        <v>946.4</v>
      </c>
    </row>
    <row r="125" spans="1:11" ht="39" customHeight="1">
      <c r="A125" s="10" t="s">
        <v>783</v>
      </c>
      <c r="B125" s="11" t="s">
        <v>784</v>
      </c>
      <c r="C125" s="10" t="s">
        <v>40</v>
      </c>
      <c r="D125" s="10" t="s">
        <v>785</v>
      </c>
      <c r="E125" s="12" t="s">
        <v>54</v>
      </c>
      <c r="F125" s="11">
        <v>32</v>
      </c>
      <c r="G125" s="13"/>
      <c r="H125" s="13">
        <f>TRUNC(G125 * (1 + 22.23 / 100), 2)</f>
        <v>0</v>
      </c>
      <c r="I125" s="13">
        <f>TRUNC(F125 * H125, 2)</f>
        <v>0</v>
      </c>
      <c r="J125" s="14">
        <f>I125 / 2166779.08</f>
        <v>0</v>
      </c>
      <c r="K125" s="48">
        <v>403.84</v>
      </c>
    </row>
    <row r="126" spans="1:11" ht="39" customHeight="1">
      <c r="A126" s="10" t="s">
        <v>786</v>
      </c>
      <c r="B126" s="11" t="s">
        <v>417</v>
      </c>
      <c r="C126" s="10" t="s">
        <v>40</v>
      </c>
      <c r="D126" s="10" t="s">
        <v>418</v>
      </c>
      <c r="E126" s="12" t="s">
        <v>54</v>
      </c>
      <c r="F126" s="11">
        <v>65</v>
      </c>
      <c r="G126" s="13"/>
      <c r="H126" s="13">
        <f>TRUNC(G126 * (1 + 22.23 / 100), 2)</f>
        <v>0</v>
      </c>
      <c r="I126" s="13">
        <f>TRUNC(F126 * H126, 2)</f>
        <v>0</v>
      </c>
      <c r="J126" s="14">
        <f>I126 / 2166779.08</f>
        <v>0</v>
      </c>
      <c r="K126" s="48">
        <v>946.4</v>
      </c>
    </row>
    <row r="127" spans="1:11" ht="39" customHeight="1">
      <c r="A127" s="10" t="s">
        <v>787</v>
      </c>
      <c r="B127" s="11" t="s">
        <v>784</v>
      </c>
      <c r="C127" s="10" t="s">
        <v>40</v>
      </c>
      <c r="D127" s="10" t="s">
        <v>785</v>
      </c>
      <c r="E127" s="12" t="s">
        <v>54</v>
      </c>
      <c r="F127" s="11">
        <v>40</v>
      </c>
      <c r="G127" s="13"/>
      <c r="H127" s="13">
        <f>TRUNC(G127 * (1 + 22.23 / 100), 2)</f>
        <v>0</v>
      </c>
      <c r="I127" s="13">
        <f>TRUNC(F127 * H127, 2)</f>
        <v>0</v>
      </c>
      <c r="J127" s="14">
        <f>I127 / 2166779.08</f>
        <v>0</v>
      </c>
      <c r="K127" s="48">
        <v>504.8</v>
      </c>
    </row>
    <row r="128" spans="1:11" ht="39" customHeight="1">
      <c r="A128" s="10" t="s">
        <v>788</v>
      </c>
      <c r="B128" s="11" t="s">
        <v>420</v>
      </c>
      <c r="C128" s="10" t="s">
        <v>40</v>
      </c>
      <c r="D128" s="10" t="s">
        <v>789</v>
      </c>
      <c r="E128" s="12" t="s">
        <v>54</v>
      </c>
      <c r="F128" s="11">
        <v>38</v>
      </c>
      <c r="G128" s="13"/>
      <c r="H128" s="13">
        <f>TRUNC(G128 * (1 + 22.23 / 100), 2)</f>
        <v>0</v>
      </c>
      <c r="I128" s="13">
        <f>TRUNC(F128 * H128, 2)</f>
        <v>0</v>
      </c>
      <c r="J128" s="14">
        <f>I128 / 2166779.08</f>
        <v>0</v>
      </c>
      <c r="K128" s="48">
        <v>654.36</v>
      </c>
    </row>
    <row r="129" spans="1:11" ht="39" customHeight="1">
      <c r="A129" s="10" t="s">
        <v>790</v>
      </c>
      <c r="B129" s="11" t="s">
        <v>423</v>
      </c>
      <c r="C129" s="10" t="s">
        <v>40</v>
      </c>
      <c r="D129" s="10" t="s">
        <v>424</v>
      </c>
      <c r="E129" s="12" t="s">
        <v>54</v>
      </c>
      <c r="F129" s="11">
        <v>32</v>
      </c>
      <c r="G129" s="13"/>
      <c r="H129" s="13">
        <f>TRUNC(G129 * (1 + 22.23 / 100), 2)</f>
        <v>0</v>
      </c>
      <c r="I129" s="13">
        <f>TRUNC(F129 * H129, 2)</f>
        <v>0</v>
      </c>
      <c r="J129" s="14">
        <f>I129 / 2166779.08</f>
        <v>0</v>
      </c>
      <c r="K129" s="48">
        <v>402.56</v>
      </c>
    </row>
    <row r="130" spans="1:11" ht="39" customHeight="1">
      <c r="A130" s="10" t="s">
        <v>791</v>
      </c>
      <c r="B130" s="11" t="s">
        <v>426</v>
      </c>
      <c r="C130" s="10" t="s">
        <v>40</v>
      </c>
      <c r="D130" s="10" t="s">
        <v>427</v>
      </c>
      <c r="E130" s="12" t="s">
        <v>54</v>
      </c>
      <c r="F130" s="11">
        <v>106</v>
      </c>
      <c r="G130" s="13"/>
      <c r="H130" s="13">
        <f>TRUNC(G130 * (1 + 22.23 / 100), 2)</f>
        <v>0</v>
      </c>
      <c r="I130" s="13">
        <f>TRUNC(F130 * H130, 2)</f>
        <v>0</v>
      </c>
      <c r="J130" s="14">
        <f>I130 / 2166779.08</f>
        <v>0</v>
      </c>
      <c r="K130" s="48">
        <v>1224.3</v>
      </c>
    </row>
    <row r="131" spans="1:11" ht="39" customHeight="1">
      <c r="A131" s="10" t="s">
        <v>792</v>
      </c>
      <c r="B131" s="11" t="s">
        <v>793</v>
      </c>
      <c r="C131" s="10" t="s">
        <v>40</v>
      </c>
      <c r="D131" s="10" t="s">
        <v>794</v>
      </c>
      <c r="E131" s="12" t="s">
        <v>54</v>
      </c>
      <c r="F131" s="11">
        <v>32</v>
      </c>
      <c r="G131" s="13"/>
      <c r="H131" s="13">
        <f>TRUNC(G131 * (1 + 22.23 / 100), 2)</f>
        <v>0</v>
      </c>
      <c r="I131" s="13">
        <f>TRUNC(F131 * H131, 2)</f>
        <v>0</v>
      </c>
      <c r="J131" s="14">
        <f>I131 / 2166779.08</f>
        <v>0</v>
      </c>
      <c r="K131" s="48">
        <v>631.67999999999995</v>
      </c>
    </row>
    <row r="132" spans="1:11" ht="39" customHeight="1">
      <c r="A132" s="10" t="s">
        <v>795</v>
      </c>
      <c r="B132" s="11" t="s">
        <v>432</v>
      </c>
      <c r="C132" s="10" t="s">
        <v>40</v>
      </c>
      <c r="D132" s="10" t="s">
        <v>433</v>
      </c>
      <c r="E132" s="12" t="s">
        <v>54</v>
      </c>
      <c r="F132" s="11">
        <v>260</v>
      </c>
      <c r="G132" s="13"/>
      <c r="H132" s="13">
        <f>TRUNC(G132 * (1 + 22.23 / 100), 2)</f>
        <v>0</v>
      </c>
      <c r="I132" s="13">
        <f>TRUNC(F132 * H132, 2)</f>
        <v>0</v>
      </c>
      <c r="J132" s="14">
        <f>I132 / 2166779.08</f>
        <v>0</v>
      </c>
      <c r="K132" s="48">
        <v>4529.2</v>
      </c>
    </row>
    <row r="133" spans="1:11" ht="39" customHeight="1">
      <c r="A133" s="10" t="s">
        <v>796</v>
      </c>
      <c r="B133" s="11" t="s">
        <v>797</v>
      </c>
      <c r="C133" s="10" t="s">
        <v>40</v>
      </c>
      <c r="D133" s="10" t="s">
        <v>798</v>
      </c>
      <c r="E133" s="12" t="s">
        <v>54</v>
      </c>
      <c r="F133" s="11">
        <v>44</v>
      </c>
      <c r="G133" s="13"/>
      <c r="H133" s="13">
        <f>TRUNC(G133 * (1 + 22.23 / 100), 2)</f>
        <v>0</v>
      </c>
      <c r="I133" s="13">
        <f>TRUNC(F133 * H133, 2)</f>
        <v>0</v>
      </c>
      <c r="J133" s="14">
        <f>I133 / 2166779.08</f>
        <v>0</v>
      </c>
      <c r="K133" s="48">
        <v>756.8</v>
      </c>
    </row>
    <row r="134" spans="1:11" ht="39" customHeight="1">
      <c r="A134" s="10" t="s">
        <v>799</v>
      </c>
      <c r="B134" s="11" t="s">
        <v>435</v>
      </c>
      <c r="C134" s="10" t="s">
        <v>40</v>
      </c>
      <c r="D134" s="10" t="s">
        <v>436</v>
      </c>
      <c r="E134" s="12" t="s">
        <v>101</v>
      </c>
      <c r="F134" s="11">
        <v>762</v>
      </c>
      <c r="G134" s="13"/>
      <c r="H134" s="13">
        <f>TRUNC(G134 * (1 + 22.23 / 100), 2)</f>
        <v>0</v>
      </c>
      <c r="I134" s="13">
        <f>TRUNC(F134 * H134, 2)</f>
        <v>0</v>
      </c>
      <c r="J134" s="14">
        <f>I134 / 2166779.08</f>
        <v>0</v>
      </c>
      <c r="K134" s="48">
        <v>12573</v>
      </c>
    </row>
    <row r="135" spans="1:11" ht="39" customHeight="1">
      <c r="A135" s="10" t="s">
        <v>800</v>
      </c>
      <c r="B135" s="11" t="s">
        <v>468</v>
      </c>
      <c r="C135" s="10" t="s">
        <v>40</v>
      </c>
      <c r="D135" s="10" t="s">
        <v>469</v>
      </c>
      <c r="E135" s="12" t="s">
        <v>54</v>
      </c>
      <c r="F135" s="11">
        <v>40</v>
      </c>
      <c r="G135" s="13"/>
      <c r="H135" s="13">
        <f>TRUNC(G135 * (1 + 22.23 / 100), 2)</f>
        <v>0</v>
      </c>
      <c r="I135" s="13">
        <f>TRUNC(F135 * H135, 2)</f>
        <v>0</v>
      </c>
      <c r="J135" s="14">
        <f>I135 / 2166779.08</f>
        <v>0</v>
      </c>
      <c r="K135" s="48">
        <v>1561.6</v>
      </c>
    </row>
    <row r="136" spans="1:11" ht="26.1" customHeight="1">
      <c r="A136" s="10" t="s">
        <v>801</v>
      </c>
      <c r="B136" s="11" t="s">
        <v>103</v>
      </c>
      <c r="C136" s="10" t="s">
        <v>40</v>
      </c>
      <c r="D136" s="10" t="s">
        <v>104</v>
      </c>
      <c r="E136" s="12" t="s">
        <v>101</v>
      </c>
      <c r="F136" s="11">
        <v>50</v>
      </c>
      <c r="G136" s="13"/>
      <c r="H136" s="13">
        <f>TRUNC(G136 * (1 + 22.23 / 100), 2)</f>
        <v>0</v>
      </c>
      <c r="I136" s="13">
        <f>TRUNC(F136 * H136, 2)</f>
        <v>0</v>
      </c>
      <c r="J136" s="14">
        <f>I136 / 2166779.08</f>
        <v>0</v>
      </c>
      <c r="K136" s="48">
        <v>1914</v>
      </c>
    </row>
    <row r="137" spans="1:11" ht="26.1" customHeight="1">
      <c r="A137" s="10" t="s">
        <v>802</v>
      </c>
      <c r="B137" s="11" t="s">
        <v>803</v>
      </c>
      <c r="C137" s="10" t="s">
        <v>40</v>
      </c>
      <c r="D137" s="10" t="s">
        <v>804</v>
      </c>
      <c r="E137" s="12" t="s">
        <v>54</v>
      </c>
      <c r="F137" s="11">
        <v>8</v>
      </c>
      <c r="G137" s="13"/>
      <c r="H137" s="13">
        <f>TRUNC(G137 * (1 + 22.23 / 100), 2)</f>
        <v>0</v>
      </c>
      <c r="I137" s="13">
        <f>TRUNC(F137 * H137, 2)</f>
        <v>0</v>
      </c>
      <c r="J137" s="14">
        <f>I137 / 2166779.08</f>
        <v>0</v>
      </c>
      <c r="K137" s="48">
        <v>5144.4799999999996</v>
      </c>
    </row>
    <row r="138" spans="1:11" ht="39" customHeight="1">
      <c r="A138" s="10" t="s">
        <v>805</v>
      </c>
      <c r="B138" s="11" t="s">
        <v>448</v>
      </c>
      <c r="C138" s="10" t="s">
        <v>40</v>
      </c>
      <c r="D138" s="10" t="s">
        <v>449</v>
      </c>
      <c r="E138" s="12" t="s">
        <v>54</v>
      </c>
      <c r="F138" s="11">
        <v>40</v>
      </c>
      <c r="G138" s="13"/>
      <c r="H138" s="13">
        <f>TRUNC(G138 * (1 + 22.23 / 100), 2)</f>
        <v>0</v>
      </c>
      <c r="I138" s="13">
        <f>TRUNC(F138 * H138, 2)</f>
        <v>0</v>
      </c>
      <c r="J138" s="14">
        <f>I138 / 2166779.08</f>
        <v>0</v>
      </c>
      <c r="K138" s="48">
        <v>5044.3999999999996</v>
      </c>
    </row>
    <row r="139" spans="1:11" ht="26.1" customHeight="1">
      <c r="A139" s="10" t="s">
        <v>806</v>
      </c>
      <c r="B139" s="11" t="s">
        <v>444</v>
      </c>
      <c r="C139" s="10" t="s">
        <v>40</v>
      </c>
      <c r="D139" s="10" t="s">
        <v>445</v>
      </c>
      <c r="E139" s="12" t="s">
        <v>54</v>
      </c>
      <c r="F139" s="11">
        <v>154</v>
      </c>
      <c r="G139" s="13"/>
      <c r="H139" s="13">
        <f>TRUNC(G139 * (1 + 22.23 / 100), 2)</f>
        <v>0</v>
      </c>
      <c r="I139" s="13">
        <f>TRUNC(F139 * H139, 2)</f>
        <v>0</v>
      </c>
      <c r="J139" s="14">
        <f>I139 / 2166779.08</f>
        <v>0</v>
      </c>
      <c r="K139" s="48">
        <v>7379.68</v>
      </c>
    </row>
    <row r="140" spans="1:11" ht="39" customHeight="1">
      <c r="A140" s="10" t="s">
        <v>807</v>
      </c>
      <c r="B140" s="11" t="s">
        <v>460</v>
      </c>
      <c r="C140" s="10" t="s">
        <v>40</v>
      </c>
      <c r="D140" s="10" t="s">
        <v>461</v>
      </c>
      <c r="E140" s="12" t="s">
        <v>54</v>
      </c>
      <c r="F140" s="11">
        <v>40</v>
      </c>
      <c r="G140" s="13"/>
      <c r="H140" s="13">
        <f>TRUNC(G140 * (1 + 22.23 / 100), 2)</f>
        <v>0</v>
      </c>
      <c r="I140" s="13">
        <f>TRUNC(F140 * H140, 2)</f>
        <v>0</v>
      </c>
      <c r="J140" s="14">
        <f>I140 / 2166779.08</f>
        <v>0</v>
      </c>
      <c r="K140" s="48">
        <v>1171.2</v>
      </c>
    </row>
    <row r="141" spans="1:11" ht="39" customHeight="1">
      <c r="A141" s="10" t="s">
        <v>808</v>
      </c>
      <c r="B141" s="11" t="s">
        <v>809</v>
      </c>
      <c r="C141" s="10" t="s">
        <v>40</v>
      </c>
      <c r="D141" s="10" t="s">
        <v>810</v>
      </c>
      <c r="E141" s="12" t="s">
        <v>54</v>
      </c>
      <c r="F141" s="11">
        <v>42</v>
      </c>
      <c r="G141" s="13"/>
      <c r="H141" s="13">
        <f>TRUNC(G141 * (1 + 22.23 / 100), 2)</f>
        <v>0</v>
      </c>
      <c r="I141" s="13">
        <f>TRUNC(F141 * H141, 2)</f>
        <v>0</v>
      </c>
      <c r="J141" s="14">
        <f>I141 / 2166779.08</f>
        <v>0</v>
      </c>
      <c r="K141" s="48">
        <v>405.72</v>
      </c>
    </row>
    <row r="142" spans="1:11" ht="39" customHeight="1">
      <c r="A142" s="10" t="s">
        <v>811</v>
      </c>
      <c r="B142" s="11" t="s">
        <v>812</v>
      </c>
      <c r="C142" s="10" t="s">
        <v>40</v>
      </c>
      <c r="D142" s="10" t="s">
        <v>813</v>
      </c>
      <c r="E142" s="12" t="s">
        <v>54</v>
      </c>
      <c r="F142" s="11">
        <v>79</v>
      </c>
      <c r="G142" s="13"/>
      <c r="H142" s="13">
        <f>TRUNC(G142 * (1 + 22.23 / 100), 2)</f>
        <v>0</v>
      </c>
      <c r="I142" s="13">
        <f>TRUNC(F142 * H142, 2)</f>
        <v>0</v>
      </c>
      <c r="J142" s="14">
        <f>I142 / 2166779.08</f>
        <v>0</v>
      </c>
      <c r="K142" s="48">
        <v>1271.1099999999999</v>
      </c>
    </row>
    <row r="143" spans="1:11" ht="39" customHeight="1">
      <c r="A143" s="10" t="s">
        <v>814</v>
      </c>
      <c r="B143" s="11" t="s">
        <v>815</v>
      </c>
      <c r="C143" s="10" t="s">
        <v>40</v>
      </c>
      <c r="D143" s="10" t="s">
        <v>816</v>
      </c>
      <c r="E143" s="12" t="s">
        <v>54</v>
      </c>
      <c r="F143" s="11">
        <v>24</v>
      </c>
      <c r="G143" s="13"/>
      <c r="H143" s="13">
        <f>TRUNC(G143 * (1 + 22.23 / 100), 2)</f>
        <v>0</v>
      </c>
      <c r="I143" s="13">
        <f>TRUNC(F143 * H143, 2)</f>
        <v>0</v>
      </c>
      <c r="J143" s="14">
        <f>I143 / 2166779.08</f>
        <v>0</v>
      </c>
      <c r="K143" s="48">
        <v>540.72</v>
      </c>
    </row>
    <row r="144" spans="1:11" ht="26.1" customHeight="1">
      <c r="A144" s="10" t="s">
        <v>817</v>
      </c>
      <c r="B144" s="11" t="s">
        <v>818</v>
      </c>
      <c r="C144" s="10" t="s">
        <v>40</v>
      </c>
      <c r="D144" s="10" t="s">
        <v>919</v>
      </c>
      <c r="E144" s="12" t="s">
        <v>54</v>
      </c>
      <c r="F144" s="11">
        <v>26</v>
      </c>
      <c r="G144" s="13"/>
      <c r="H144" s="13">
        <f>TRUNC(G144 * (1 + 22.23 / 100), 2)</f>
        <v>0</v>
      </c>
      <c r="I144" s="13">
        <f>TRUNC(F144 * H144, 2)</f>
        <v>0</v>
      </c>
      <c r="J144" s="14">
        <f>I144 / 2166779.08</f>
        <v>0</v>
      </c>
      <c r="K144" s="48">
        <v>568.62</v>
      </c>
    </row>
    <row r="145" spans="1:11" ht="39" customHeight="1">
      <c r="A145" s="10" t="s">
        <v>820</v>
      </c>
      <c r="B145" s="11" t="s">
        <v>821</v>
      </c>
      <c r="C145" s="10" t="s">
        <v>40</v>
      </c>
      <c r="D145" s="10" t="s">
        <v>822</v>
      </c>
      <c r="E145" s="12" t="s">
        <v>54</v>
      </c>
      <c r="F145" s="11">
        <v>21</v>
      </c>
      <c r="G145" s="13"/>
      <c r="H145" s="13">
        <f>TRUNC(G145 * (1 + 22.23 / 100), 2)</f>
        <v>0</v>
      </c>
      <c r="I145" s="13">
        <f>TRUNC(F145 * H145, 2)</f>
        <v>0</v>
      </c>
      <c r="J145" s="14">
        <f>I145 / 2166779.08</f>
        <v>0</v>
      </c>
      <c r="K145" s="48">
        <v>3226.23</v>
      </c>
    </row>
    <row r="146" spans="1:11" ht="26.1" customHeight="1">
      <c r="A146" s="10" t="s">
        <v>823</v>
      </c>
      <c r="B146" s="11" t="s">
        <v>824</v>
      </c>
      <c r="C146" s="10" t="s">
        <v>40</v>
      </c>
      <c r="D146" s="10" t="s">
        <v>825</v>
      </c>
      <c r="E146" s="12" t="s">
        <v>54</v>
      </c>
      <c r="F146" s="11">
        <v>14</v>
      </c>
      <c r="G146" s="13"/>
      <c r="H146" s="13">
        <f>TRUNC(G146 * (1 + 22.23 / 100), 2)</f>
        <v>0</v>
      </c>
      <c r="I146" s="13">
        <f>TRUNC(F146 * H146, 2)</f>
        <v>0</v>
      </c>
      <c r="J146" s="14">
        <f>I146 / 2166779.08</f>
        <v>0</v>
      </c>
      <c r="K146" s="48">
        <v>2736.86</v>
      </c>
    </row>
    <row r="147" spans="1:11" ht="39" customHeight="1">
      <c r="A147" s="10" t="s">
        <v>826</v>
      </c>
      <c r="B147" s="11" t="s">
        <v>438</v>
      </c>
      <c r="C147" s="10" t="s">
        <v>40</v>
      </c>
      <c r="D147" s="10" t="s">
        <v>439</v>
      </c>
      <c r="E147" s="12" t="s">
        <v>101</v>
      </c>
      <c r="F147" s="11">
        <v>235</v>
      </c>
      <c r="G147" s="13"/>
      <c r="H147" s="13">
        <f>TRUNC(G147 * (1 + 22.23 / 100), 2)</f>
        <v>0</v>
      </c>
      <c r="I147" s="13">
        <f>TRUNC(F147 * H147, 2)</f>
        <v>0</v>
      </c>
      <c r="J147" s="14">
        <f>I147 / 2166779.08</f>
        <v>0</v>
      </c>
      <c r="K147" s="48">
        <v>5950.2</v>
      </c>
    </row>
    <row r="148" spans="1:11" ht="26.1" customHeight="1">
      <c r="A148" s="10" t="s">
        <v>827</v>
      </c>
      <c r="B148" s="11" t="s">
        <v>828</v>
      </c>
      <c r="C148" s="10" t="s">
        <v>40</v>
      </c>
      <c r="D148" s="10" t="s">
        <v>829</v>
      </c>
      <c r="E148" s="12" t="s">
        <v>101</v>
      </c>
      <c r="F148" s="11">
        <v>165</v>
      </c>
      <c r="G148" s="13"/>
      <c r="H148" s="13">
        <f>TRUNC(G148 * (1 + 22.23 / 100), 2)</f>
        <v>0</v>
      </c>
      <c r="I148" s="13">
        <f>TRUNC(F148 * H148, 2)</f>
        <v>0</v>
      </c>
      <c r="J148" s="14">
        <f>I148 / 2166779.08</f>
        <v>0</v>
      </c>
      <c r="K148" s="48">
        <v>3946.8</v>
      </c>
    </row>
    <row r="149" spans="1:11" ht="39" customHeight="1">
      <c r="A149" s="10" t="s">
        <v>830</v>
      </c>
      <c r="B149" s="11" t="s">
        <v>831</v>
      </c>
      <c r="C149" s="10" t="s">
        <v>40</v>
      </c>
      <c r="D149" s="10" t="s">
        <v>832</v>
      </c>
      <c r="E149" s="12" t="s">
        <v>54</v>
      </c>
      <c r="F149" s="11">
        <v>22</v>
      </c>
      <c r="G149" s="13"/>
      <c r="H149" s="13">
        <f>TRUNC(G149 * (1 + 22.23 / 100), 2)</f>
        <v>0</v>
      </c>
      <c r="I149" s="13">
        <f>TRUNC(F149 * H149, 2)</f>
        <v>0</v>
      </c>
      <c r="J149" s="14">
        <f>I149 / 2166779.08</f>
        <v>0</v>
      </c>
      <c r="K149" s="48">
        <v>1148.4000000000001</v>
      </c>
    </row>
    <row r="150" spans="1:11" ht="39" customHeight="1">
      <c r="A150" s="10" t="s">
        <v>833</v>
      </c>
      <c r="B150" s="11" t="s">
        <v>834</v>
      </c>
      <c r="C150" s="10" t="s">
        <v>40</v>
      </c>
      <c r="D150" s="10" t="s">
        <v>835</v>
      </c>
      <c r="E150" s="12" t="s">
        <v>54</v>
      </c>
      <c r="F150" s="11">
        <v>26</v>
      </c>
      <c r="G150" s="13"/>
      <c r="H150" s="13">
        <f>TRUNC(G150 * (1 + 22.23 / 100), 2)</f>
        <v>0</v>
      </c>
      <c r="I150" s="13">
        <f>TRUNC(F150 * H150, 2)</f>
        <v>0</v>
      </c>
      <c r="J150" s="14">
        <f>I150 / 2166779.08</f>
        <v>0</v>
      </c>
      <c r="K150" s="48">
        <v>1001.52</v>
      </c>
    </row>
    <row r="151" spans="1:11" ht="39" customHeight="1">
      <c r="A151" s="10" t="s">
        <v>836</v>
      </c>
      <c r="B151" s="11" t="s">
        <v>837</v>
      </c>
      <c r="C151" s="10" t="s">
        <v>40</v>
      </c>
      <c r="D151" s="10" t="s">
        <v>838</v>
      </c>
      <c r="E151" s="12" t="s">
        <v>54</v>
      </c>
      <c r="F151" s="11">
        <v>40</v>
      </c>
      <c r="G151" s="13"/>
      <c r="H151" s="13">
        <f>TRUNC(G151 * (1 + 22.23 / 100), 2)</f>
        <v>0</v>
      </c>
      <c r="I151" s="13">
        <f>TRUNC(F151 * H151, 2)</f>
        <v>0</v>
      </c>
      <c r="J151" s="14">
        <f>I151 / 2166779.08</f>
        <v>0</v>
      </c>
      <c r="K151" s="48">
        <v>843.2</v>
      </c>
    </row>
    <row r="152" spans="1:11" ht="24" customHeight="1">
      <c r="A152" s="6" t="s">
        <v>513</v>
      </c>
      <c r="B152" s="6"/>
      <c r="C152" s="6"/>
      <c r="D152" s="6" t="s">
        <v>499</v>
      </c>
      <c r="E152" s="6"/>
      <c r="F152" s="7"/>
      <c r="G152" s="6"/>
      <c r="H152" s="6"/>
      <c r="I152" s="8">
        <f>SUM(I153:I157)</f>
        <v>0</v>
      </c>
      <c r="J152" s="9">
        <f>I152 / 2166779.08</f>
        <v>0</v>
      </c>
      <c r="K152" s="47" t="s">
        <v>37</v>
      </c>
    </row>
    <row r="153" spans="1:11" ht="39" customHeight="1">
      <c r="A153" s="10" t="s">
        <v>515</v>
      </c>
      <c r="B153" s="11" t="s">
        <v>501</v>
      </c>
      <c r="C153" s="10" t="s">
        <v>52</v>
      </c>
      <c r="D153" s="10" t="s">
        <v>502</v>
      </c>
      <c r="E153" s="12" t="s">
        <v>503</v>
      </c>
      <c r="F153" s="11">
        <v>531.32000000000005</v>
      </c>
      <c r="G153" s="13"/>
      <c r="H153" s="13">
        <f>TRUNC(G153 * (1 + 22.23 / 100), 2)</f>
        <v>0</v>
      </c>
      <c r="I153" s="13">
        <f>TRUNC(F153 * H153, 2)</f>
        <v>0</v>
      </c>
      <c r="J153" s="14">
        <f>I153 / 2166779.08</f>
        <v>0</v>
      </c>
      <c r="K153" s="48">
        <v>76191.28</v>
      </c>
    </row>
    <row r="154" spans="1:11" ht="26.1" customHeight="1">
      <c r="A154" s="10" t="s">
        <v>518</v>
      </c>
      <c r="B154" s="11" t="s">
        <v>839</v>
      </c>
      <c r="C154" s="10" t="s">
        <v>52</v>
      </c>
      <c r="D154" s="10" t="s">
        <v>840</v>
      </c>
      <c r="E154" s="12" t="s">
        <v>503</v>
      </c>
      <c r="F154" s="11">
        <v>1084.03</v>
      </c>
      <c r="G154" s="13"/>
      <c r="H154" s="13">
        <f>TRUNC(G154 * (1 + 22.23 / 100), 2)</f>
        <v>0</v>
      </c>
      <c r="I154" s="13">
        <f>TRUNC(F154 * H154, 2)</f>
        <v>0</v>
      </c>
      <c r="J154" s="14">
        <f>I154 / 2166779.08</f>
        <v>0</v>
      </c>
      <c r="K154" s="48">
        <v>64478.1</v>
      </c>
    </row>
    <row r="155" spans="1:11" ht="51.95" customHeight="1">
      <c r="A155" s="19" t="s">
        <v>841</v>
      </c>
      <c r="B155" s="20" t="s">
        <v>842</v>
      </c>
      <c r="C155" s="19" t="s">
        <v>843</v>
      </c>
      <c r="D155" s="19" t="s">
        <v>844</v>
      </c>
      <c r="E155" s="21" t="s">
        <v>162</v>
      </c>
      <c r="F155" s="20">
        <v>1084.03</v>
      </c>
      <c r="G155" s="22"/>
      <c r="H155" s="22" t="str">
        <f>TRUNC(G155 * (1 + 12.62 / 100), 2) &amp;CHAR(10)&amp; "(12.62%)"</f>
        <v>0
(12.62%)</v>
      </c>
      <c r="I155" s="22">
        <f>TRUNC((F155 * 1 ) * TRUNC(G155 * (1 + 12.62 / 100), 2), 2)</f>
        <v>0</v>
      </c>
      <c r="J155" s="23">
        <f>I155 / 2166779.08</f>
        <v>0</v>
      </c>
      <c r="K155" s="48">
        <v>349133.54</v>
      </c>
    </row>
    <row r="156" spans="1:11" ht="26.1" customHeight="1">
      <c r="A156" s="10" t="s">
        <v>845</v>
      </c>
      <c r="B156" s="11" t="s">
        <v>508</v>
      </c>
      <c r="C156" s="10" t="s">
        <v>40</v>
      </c>
      <c r="D156" s="10" t="s">
        <v>509</v>
      </c>
      <c r="E156" s="12" t="s">
        <v>162</v>
      </c>
      <c r="F156" s="11">
        <v>115</v>
      </c>
      <c r="G156" s="13"/>
      <c r="H156" s="13">
        <f>TRUNC(G156 * (1 + 22.23 / 100), 2)</f>
        <v>0</v>
      </c>
      <c r="I156" s="13">
        <f>TRUNC(F156 * H156, 2)</f>
        <v>0</v>
      </c>
      <c r="J156" s="14">
        <f>I156 / 2166779.08</f>
        <v>0</v>
      </c>
      <c r="K156" s="48">
        <v>2833.6</v>
      </c>
    </row>
    <row r="157" spans="1:11" ht="26.1" customHeight="1">
      <c r="A157" s="10" t="s">
        <v>846</v>
      </c>
      <c r="B157" s="11" t="s">
        <v>511</v>
      </c>
      <c r="C157" s="10" t="s">
        <v>40</v>
      </c>
      <c r="D157" s="10" t="s">
        <v>512</v>
      </c>
      <c r="E157" s="12" t="s">
        <v>162</v>
      </c>
      <c r="F157" s="11">
        <v>115</v>
      </c>
      <c r="G157" s="13"/>
      <c r="H157" s="13">
        <f>TRUNC(G157 * (1 + 22.23 / 100), 2)</f>
        <v>0</v>
      </c>
      <c r="I157" s="13">
        <f>TRUNC(F157 * H157, 2)</f>
        <v>0</v>
      </c>
      <c r="J157" s="14">
        <f>I157 / 2166779.08</f>
        <v>0</v>
      </c>
      <c r="K157" s="48">
        <v>1927.4</v>
      </c>
    </row>
    <row r="158" spans="1:11" ht="24" customHeight="1">
      <c r="A158" s="6" t="s">
        <v>521</v>
      </c>
      <c r="B158" s="6"/>
      <c r="C158" s="6"/>
      <c r="D158" s="6" t="s">
        <v>514</v>
      </c>
      <c r="E158" s="6"/>
      <c r="F158" s="7"/>
      <c r="G158" s="6"/>
      <c r="H158" s="6"/>
      <c r="I158" s="8">
        <f>SUM(I159:I164)</f>
        <v>0</v>
      </c>
      <c r="J158" s="9">
        <f>I158 / 2166779.08</f>
        <v>0</v>
      </c>
      <c r="K158" s="47" t="s">
        <v>37</v>
      </c>
    </row>
    <row r="159" spans="1:11" ht="51.95" customHeight="1">
      <c r="A159" s="10" t="s">
        <v>523</v>
      </c>
      <c r="B159" s="11" t="s">
        <v>847</v>
      </c>
      <c r="C159" s="10" t="s">
        <v>52</v>
      </c>
      <c r="D159" s="10" t="s">
        <v>848</v>
      </c>
      <c r="E159" s="12" t="s">
        <v>162</v>
      </c>
      <c r="F159" s="11">
        <v>262.14999999999998</v>
      </c>
      <c r="G159" s="13"/>
      <c r="H159" s="13">
        <f>TRUNC(G159 * (1 + 22.23 / 100), 2)</f>
        <v>0</v>
      </c>
      <c r="I159" s="13">
        <f>TRUNC(F159 * H159, 2)</f>
        <v>0</v>
      </c>
      <c r="J159" s="14">
        <f>I159 / 2166779.08</f>
        <v>0</v>
      </c>
      <c r="K159" s="48">
        <v>40759.08</v>
      </c>
    </row>
    <row r="160" spans="1:11" ht="39" customHeight="1">
      <c r="A160" s="19" t="s">
        <v>526</v>
      </c>
      <c r="B160" s="20" t="s">
        <v>849</v>
      </c>
      <c r="C160" s="19" t="s">
        <v>40</v>
      </c>
      <c r="D160" s="19" t="s">
        <v>850</v>
      </c>
      <c r="E160" s="21" t="s">
        <v>162</v>
      </c>
      <c r="F160" s="20">
        <v>262.14999999999998</v>
      </c>
      <c r="G160" s="22"/>
      <c r="H160" s="22" t="str">
        <f>TRUNC(G160 * (1 + 12.62 / 100), 2) &amp;CHAR(10)&amp; "(12.62%)"</f>
        <v>0
(12.62%)</v>
      </c>
      <c r="I160" s="22">
        <f>TRUNC((F160 * 1 ) * TRUNC(G160 * (1 + 12.62 / 100), 2), 2)</f>
        <v>0</v>
      </c>
      <c r="J160" s="23">
        <f>I160 / 2166779.08</f>
        <v>0</v>
      </c>
      <c r="K160" s="48">
        <v>169477.35</v>
      </c>
    </row>
    <row r="161" spans="1:11" ht="26.1" customHeight="1">
      <c r="A161" s="10" t="s">
        <v>529</v>
      </c>
      <c r="B161" s="11" t="s">
        <v>851</v>
      </c>
      <c r="C161" s="10" t="s">
        <v>40</v>
      </c>
      <c r="D161" s="10" t="s">
        <v>852</v>
      </c>
      <c r="E161" s="12" t="s">
        <v>101</v>
      </c>
      <c r="F161" s="11">
        <v>21.16</v>
      </c>
      <c r="G161" s="13"/>
      <c r="H161" s="13">
        <f>TRUNC(G161 * (1 + 22.23 / 100), 2)</f>
        <v>0</v>
      </c>
      <c r="I161" s="13">
        <f>TRUNC(F161 * H161, 2)</f>
        <v>0</v>
      </c>
      <c r="J161" s="14">
        <f>I161 / 2166779.08</f>
        <v>0</v>
      </c>
      <c r="K161" s="48">
        <v>2549.9899999999998</v>
      </c>
    </row>
    <row r="162" spans="1:11" ht="24" customHeight="1">
      <c r="A162" s="10" t="s">
        <v>853</v>
      </c>
      <c r="B162" s="11" t="s">
        <v>854</v>
      </c>
      <c r="C162" s="10" t="s">
        <v>52</v>
      </c>
      <c r="D162" s="10" t="s">
        <v>855</v>
      </c>
      <c r="E162" s="12" t="s">
        <v>162</v>
      </c>
      <c r="F162" s="11">
        <v>118</v>
      </c>
      <c r="G162" s="13"/>
      <c r="H162" s="13">
        <f>TRUNC(G162 * (1 + 22.23 / 100), 2)</f>
        <v>0</v>
      </c>
      <c r="I162" s="13">
        <f>TRUNC(F162 * H162, 2)</f>
        <v>0</v>
      </c>
      <c r="J162" s="14">
        <f>I162 / 2166779.08</f>
        <v>0</v>
      </c>
      <c r="K162" s="48">
        <v>58601.16</v>
      </c>
    </row>
    <row r="163" spans="1:11" ht="24" customHeight="1">
      <c r="A163" s="19" t="s">
        <v>856</v>
      </c>
      <c r="B163" s="20" t="s">
        <v>857</v>
      </c>
      <c r="C163" s="19" t="s">
        <v>126</v>
      </c>
      <c r="D163" s="19" t="s">
        <v>858</v>
      </c>
      <c r="E163" s="21" t="s">
        <v>54</v>
      </c>
      <c r="F163" s="20">
        <v>352</v>
      </c>
      <c r="G163" s="22"/>
      <c r="H163" s="22">
        <f>TRUNC(G163 * (1 + 22.23 / 100), 2)</f>
        <v>0</v>
      </c>
      <c r="I163" s="22">
        <f>TRUNC(F163 * H163, 2)</f>
        <v>0</v>
      </c>
      <c r="J163" s="23">
        <f>I163 / 2166779.08</f>
        <v>0</v>
      </c>
      <c r="K163" s="48">
        <v>425.92</v>
      </c>
    </row>
    <row r="164" spans="1:11" ht="24" customHeight="1">
      <c r="A164" s="19" t="s">
        <v>859</v>
      </c>
      <c r="B164" s="20" t="s">
        <v>860</v>
      </c>
      <c r="C164" s="19" t="s">
        <v>126</v>
      </c>
      <c r="D164" s="19" t="s">
        <v>861</v>
      </c>
      <c r="E164" s="21" t="s">
        <v>54</v>
      </c>
      <c r="F164" s="20">
        <v>176</v>
      </c>
      <c r="G164" s="22"/>
      <c r="H164" s="22">
        <f>TRUNC(G164 * (1 + 22.23 / 100), 2)</f>
        <v>0</v>
      </c>
      <c r="I164" s="22">
        <f>TRUNC(F164 * H164, 2)</f>
        <v>0</v>
      </c>
      <c r="J164" s="23">
        <f>I164 / 2166779.08</f>
        <v>0</v>
      </c>
      <c r="K164" s="48">
        <v>21081.279999999999</v>
      </c>
    </row>
    <row r="165" spans="1:11" ht="24" customHeight="1">
      <c r="A165" s="6" t="s">
        <v>532</v>
      </c>
      <c r="B165" s="6"/>
      <c r="C165" s="6"/>
      <c r="D165" s="6" t="s">
        <v>522</v>
      </c>
      <c r="E165" s="6"/>
      <c r="F165" s="7"/>
      <c r="G165" s="6"/>
      <c r="H165" s="6"/>
      <c r="I165" s="8">
        <f>SUM(I166:I173)</f>
        <v>0</v>
      </c>
      <c r="J165" s="9">
        <f>I165 / 2166779.08</f>
        <v>0</v>
      </c>
      <c r="K165" s="47" t="s">
        <v>37</v>
      </c>
    </row>
    <row r="166" spans="1:11" ht="65.099999999999994" customHeight="1">
      <c r="A166" s="10" t="s">
        <v>534</v>
      </c>
      <c r="B166" s="11" t="s">
        <v>524</v>
      </c>
      <c r="C166" s="10" t="s">
        <v>40</v>
      </c>
      <c r="D166" s="10" t="s">
        <v>525</v>
      </c>
      <c r="E166" s="12" t="s">
        <v>54</v>
      </c>
      <c r="F166" s="11">
        <v>13</v>
      </c>
      <c r="G166" s="13"/>
      <c r="H166" s="13">
        <f>TRUNC(G166 * (1 + 22.23 / 100), 2)</f>
        <v>0</v>
      </c>
      <c r="I166" s="13">
        <f>TRUNC(F166 * H166, 2)</f>
        <v>0</v>
      </c>
      <c r="J166" s="14">
        <f>I166 / 2166779.08</f>
        <v>0</v>
      </c>
      <c r="K166" s="48">
        <v>16133.39</v>
      </c>
    </row>
    <row r="167" spans="1:11" ht="26.1" customHeight="1">
      <c r="A167" s="10" t="s">
        <v>862</v>
      </c>
      <c r="B167" s="11" t="s">
        <v>863</v>
      </c>
      <c r="C167" s="10" t="s">
        <v>126</v>
      </c>
      <c r="D167" s="10" t="s">
        <v>864</v>
      </c>
      <c r="E167" s="12" t="s">
        <v>54</v>
      </c>
      <c r="F167" s="11">
        <v>41</v>
      </c>
      <c r="G167" s="13"/>
      <c r="H167" s="13">
        <f>TRUNC(G167 * (1 + 22.23 / 100), 2)</f>
        <v>0</v>
      </c>
      <c r="I167" s="13">
        <f>TRUNC(F167 * H167, 2)</f>
        <v>0</v>
      </c>
      <c r="J167" s="14">
        <f>I167 / 2166779.08</f>
        <v>0</v>
      </c>
      <c r="K167" s="48">
        <v>54418.89</v>
      </c>
    </row>
    <row r="168" spans="1:11" ht="26.1" customHeight="1">
      <c r="A168" s="10" t="s">
        <v>865</v>
      </c>
      <c r="B168" s="11" t="s">
        <v>866</v>
      </c>
      <c r="C168" s="10" t="s">
        <v>126</v>
      </c>
      <c r="D168" s="10" t="s">
        <v>867</v>
      </c>
      <c r="E168" s="12" t="s">
        <v>54</v>
      </c>
      <c r="F168" s="11">
        <v>13</v>
      </c>
      <c r="G168" s="13"/>
      <c r="H168" s="13">
        <f>TRUNC(G168 * (1 + 22.23 / 100), 2)</f>
        <v>0</v>
      </c>
      <c r="I168" s="13">
        <f>TRUNC(F168 * H168, 2)</f>
        <v>0</v>
      </c>
      <c r="J168" s="14">
        <f>I168 / 2166779.08</f>
        <v>0</v>
      </c>
      <c r="K168" s="48">
        <v>18142.8</v>
      </c>
    </row>
    <row r="169" spans="1:11" ht="24" customHeight="1">
      <c r="A169" s="10" t="s">
        <v>868</v>
      </c>
      <c r="B169" s="11" t="s">
        <v>527</v>
      </c>
      <c r="C169" s="10" t="s">
        <v>85</v>
      </c>
      <c r="D169" s="10" t="s">
        <v>528</v>
      </c>
      <c r="E169" s="12" t="s">
        <v>87</v>
      </c>
      <c r="F169" s="11">
        <v>23</v>
      </c>
      <c r="G169" s="13"/>
      <c r="H169" s="13">
        <f>TRUNC(G169 * (1 + 22.23 / 100), 2)</f>
        <v>0</v>
      </c>
      <c r="I169" s="13">
        <f>TRUNC(F169 * H169, 2)</f>
        <v>0</v>
      </c>
      <c r="J169" s="14">
        <f>I169 / 2166779.08</f>
        <v>0</v>
      </c>
      <c r="K169" s="48">
        <v>3355.47</v>
      </c>
    </row>
    <row r="170" spans="1:11" ht="65.099999999999994" customHeight="1">
      <c r="A170" s="10" t="s">
        <v>869</v>
      </c>
      <c r="B170" s="11" t="s">
        <v>870</v>
      </c>
      <c r="C170" s="10" t="s">
        <v>40</v>
      </c>
      <c r="D170" s="10" t="s">
        <v>871</v>
      </c>
      <c r="E170" s="12" t="s">
        <v>54</v>
      </c>
      <c r="F170" s="11">
        <v>10</v>
      </c>
      <c r="G170" s="13"/>
      <c r="H170" s="13">
        <f>TRUNC(G170 * (1 + 22.23 / 100), 2)</f>
        <v>0</v>
      </c>
      <c r="I170" s="13">
        <f>TRUNC(F170 * H170, 2)</f>
        <v>0</v>
      </c>
      <c r="J170" s="14">
        <f>I170 / 2166779.08</f>
        <v>0</v>
      </c>
      <c r="K170" s="48">
        <v>11273.7</v>
      </c>
    </row>
    <row r="171" spans="1:11" ht="26.1" customHeight="1">
      <c r="A171" s="10" t="s">
        <v>872</v>
      </c>
      <c r="B171" s="11" t="s">
        <v>873</v>
      </c>
      <c r="C171" s="10" t="s">
        <v>40</v>
      </c>
      <c r="D171" s="10" t="s">
        <v>874</v>
      </c>
      <c r="E171" s="12" t="s">
        <v>54</v>
      </c>
      <c r="F171" s="11">
        <v>54</v>
      </c>
      <c r="G171" s="13"/>
      <c r="H171" s="13">
        <f>TRUNC(G171 * (1 + 22.23 / 100), 2)</f>
        <v>0</v>
      </c>
      <c r="I171" s="13">
        <f>TRUNC(F171 * H171, 2)</f>
        <v>0</v>
      </c>
      <c r="J171" s="14">
        <f>I171 / 2166779.08</f>
        <v>0</v>
      </c>
      <c r="K171" s="48">
        <v>5526.36</v>
      </c>
    </row>
    <row r="172" spans="1:11" ht="26.1" customHeight="1">
      <c r="A172" s="10" t="s">
        <v>875</v>
      </c>
      <c r="B172" s="11" t="s">
        <v>876</v>
      </c>
      <c r="C172" s="10" t="s">
        <v>85</v>
      </c>
      <c r="D172" s="10" t="s">
        <v>877</v>
      </c>
      <c r="E172" s="12" t="s">
        <v>87</v>
      </c>
      <c r="F172" s="11">
        <v>108</v>
      </c>
      <c r="G172" s="13"/>
      <c r="H172" s="13">
        <f>TRUNC(G172 * (1 + 22.23 / 100), 2)</f>
        <v>0</v>
      </c>
      <c r="I172" s="13">
        <f>TRUNC(F172 * H172, 2)</f>
        <v>0</v>
      </c>
      <c r="J172" s="14">
        <f>I172 / 2166779.08</f>
        <v>0</v>
      </c>
      <c r="K172" s="48">
        <v>9339.84</v>
      </c>
    </row>
    <row r="173" spans="1:11" ht="24" customHeight="1">
      <c r="A173" s="10" t="s">
        <v>878</v>
      </c>
      <c r="B173" s="11" t="s">
        <v>530</v>
      </c>
      <c r="C173" s="10" t="s">
        <v>126</v>
      </c>
      <c r="D173" s="10" t="s">
        <v>531</v>
      </c>
      <c r="E173" s="12" t="s">
        <v>54</v>
      </c>
      <c r="F173" s="11">
        <v>13</v>
      </c>
      <c r="G173" s="13"/>
      <c r="H173" s="13">
        <f>TRUNC(G173 * (1 + 22.23 / 100), 2)</f>
        <v>0</v>
      </c>
      <c r="I173" s="13">
        <f>TRUNC(F173 * H173, 2)</f>
        <v>0</v>
      </c>
      <c r="J173" s="14">
        <f>I173 / 2166779.08</f>
        <v>0</v>
      </c>
      <c r="K173" s="48">
        <v>6873.75</v>
      </c>
    </row>
    <row r="174" spans="1:11" ht="24" customHeight="1">
      <c r="A174" s="6" t="s">
        <v>537</v>
      </c>
      <c r="B174" s="6"/>
      <c r="C174" s="6"/>
      <c r="D174" s="6" t="s">
        <v>533</v>
      </c>
      <c r="E174" s="6"/>
      <c r="F174" s="7"/>
      <c r="G174" s="6"/>
      <c r="H174" s="6"/>
      <c r="I174" s="8">
        <f>I175</f>
        <v>0</v>
      </c>
      <c r="J174" s="9">
        <f>I174 / 2166779.08</f>
        <v>0</v>
      </c>
      <c r="K174" s="47" t="s">
        <v>37</v>
      </c>
    </row>
    <row r="175" spans="1:11" ht="24" customHeight="1">
      <c r="A175" s="10" t="s">
        <v>603</v>
      </c>
      <c r="B175" s="11" t="s">
        <v>535</v>
      </c>
      <c r="C175" s="10" t="s">
        <v>126</v>
      </c>
      <c r="D175" s="10" t="s">
        <v>536</v>
      </c>
      <c r="E175" s="12" t="s">
        <v>162</v>
      </c>
      <c r="F175" s="11">
        <v>530.74</v>
      </c>
      <c r="G175" s="13"/>
      <c r="H175" s="13">
        <f>TRUNC(G175 * (1 + 22.23 / 100), 2)</f>
        <v>0</v>
      </c>
      <c r="I175" s="13">
        <f>TRUNC(F175 * H175, 2)</f>
        <v>0</v>
      </c>
      <c r="J175" s="14">
        <f>I175 / 2166779.08</f>
        <v>0</v>
      </c>
      <c r="K175" s="48">
        <v>73746.320000000007</v>
      </c>
    </row>
    <row r="176" spans="1:11" ht="24" customHeight="1">
      <c r="A176" s="6" t="s">
        <v>551</v>
      </c>
      <c r="B176" s="6"/>
      <c r="C176" s="6"/>
      <c r="D176" s="6" t="s">
        <v>538</v>
      </c>
      <c r="E176" s="6"/>
      <c r="F176" s="7"/>
      <c r="G176" s="6"/>
      <c r="H176" s="6"/>
      <c r="I176" s="8">
        <f>SUM(I177:I182)</f>
        <v>0</v>
      </c>
      <c r="J176" s="9">
        <f>I176 / 2166779.08</f>
        <v>0</v>
      </c>
      <c r="K176" s="47" t="s">
        <v>37</v>
      </c>
    </row>
    <row r="177" spans="1:11" ht="26.1" customHeight="1">
      <c r="A177" s="10" t="s">
        <v>553</v>
      </c>
      <c r="B177" s="11" t="s">
        <v>879</v>
      </c>
      <c r="C177" s="10" t="s">
        <v>40</v>
      </c>
      <c r="D177" s="10" t="s">
        <v>880</v>
      </c>
      <c r="E177" s="12" t="s">
        <v>54</v>
      </c>
      <c r="F177" s="11">
        <v>21</v>
      </c>
      <c r="G177" s="13"/>
      <c r="H177" s="13">
        <f>TRUNC(G177 * (1 + 22.23 / 100), 2)</f>
        <v>0</v>
      </c>
      <c r="I177" s="13">
        <f>TRUNC(F177 * H177, 2)</f>
        <v>0</v>
      </c>
      <c r="J177" s="14">
        <f>I177 / 2166779.08</f>
        <v>0</v>
      </c>
      <c r="K177" s="48">
        <v>19697.580000000002</v>
      </c>
    </row>
    <row r="178" spans="1:11" ht="26.1" customHeight="1">
      <c r="A178" s="10" t="s">
        <v>556</v>
      </c>
      <c r="B178" s="11" t="s">
        <v>881</v>
      </c>
      <c r="C178" s="10" t="s">
        <v>126</v>
      </c>
      <c r="D178" s="10" t="s">
        <v>882</v>
      </c>
      <c r="E178" s="12" t="s">
        <v>54</v>
      </c>
      <c r="F178" s="11">
        <v>72</v>
      </c>
      <c r="G178" s="13"/>
      <c r="H178" s="13">
        <f>TRUNC(G178 * (1 + 22.23 / 100), 2)</f>
        <v>0</v>
      </c>
      <c r="I178" s="13">
        <f>TRUNC(F178 * H178, 2)</f>
        <v>0</v>
      </c>
      <c r="J178" s="14">
        <f>I178 / 2166779.08</f>
        <v>0</v>
      </c>
      <c r="K178" s="48">
        <v>18873.36</v>
      </c>
    </row>
    <row r="179" spans="1:11" ht="26.1" customHeight="1">
      <c r="A179" s="10" t="s">
        <v>562</v>
      </c>
      <c r="B179" s="11" t="s">
        <v>883</v>
      </c>
      <c r="C179" s="10" t="s">
        <v>126</v>
      </c>
      <c r="D179" s="10" t="s">
        <v>884</v>
      </c>
      <c r="E179" s="12" t="s">
        <v>54</v>
      </c>
      <c r="F179" s="11">
        <v>14</v>
      </c>
      <c r="G179" s="13"/>
      <c r="H179" s="13">
        <f>TRUNC(G179 * (1 + 22.23 / 100), 2)</f>
        <v>0</v>
      </c>
      <c r="I179" s="13">
        <f>TRUNC(F179 * H179, 2)</f>
        <v>0</v>
      </c>
      <c r="J179" s="14">
        <f>I179 / 2166779.08</f>
        <v>0</v>
      </c>
      <c r="K179" s="48">
        <v>25914.7</v>
      </c>
    </row>
    <row r="180" spans="1:11" ht="26.1" customHeight="1">
      <c r="A180" s="10" t="s">
        <v>885</v>
      </c>
      <c r="B180" s="11" t="s">
        <v>549</v>
      </c>
      <c r="C180" s="10" t="s">
        <v>126</v>
      </c>
      <c r="D180" s="10" t="s">
        <v>550</v>
      </c>
      <c r="E180" s="12" t="s">
        <v>54</v>
      </c>
      <c r="F180" s="11">
        <v>56</v>
      </c>
      <c r="G180" s="13"/>
      <c r="H180" s="13">
        <f>TRUNC(G180 * (1 + 22.23 / 100), 2)</f>
        <v>0</v>
      </c>
      <c r="I180" s="13">
        <f>TRUNC(F180 * H180, 2)</f>
        <v>0</v>
      </c>
      <c r="J180" s="14">
        <f>I180 / 2166779.08</f>
        <v>0</v>
      </c>
      <c r="K180" s="48">
        <v>16966.88</v>
      </c>
    </row>
    <row r="181" spans="1:11" ht="39" customHeight="1">
      <c r="A181" s="10" t="s">
        <v>888</v>
      </c>
      <c r="B181" s="11" t="s">
        <v>886</v>
      </c>
      <c r="C181" s="10" t="s">
        <v>40</v>
      </c>
      <c r="D181" s="10" t="s">
        <v>887</v>
      </c>
      <c r="E181" s="12" t="s">
        <v>54</v>
      </c>
      <c r="F181" s="11">
        <v>7</v>
      </c>
      <c r="G181" s="13"/>
      <c r="H181" s="13">
        <f>TRUNC(G181 * (1 + 22.23 / 100), 2)</f>
        <v>0</v>
      </c>
      <c r="I181" s="13">
        <f>TRUNC(F181 * H181, 2)</f>
        <v>0</v>
      </c>
      <c r="J181" s="14">
        <f>I181 / 2166779.08</f>
        <v>0</v>
      </c>
      <c r="K181" s="48">
        <v>1101.31</v>
      </c>
    </row>
    <row r="182" spans="1:11" ht="51.95" customHeight="1">
      <c r="A182" s="10" t="s">
        <v>920</v>
      </c>
      <c r="B182" s="11" t="s">
        <v>889</v>
      </c>
      <c r="C182" s="10" t="s">
        <v>40</v>
      </c>
      <c r="D182" s="10" t="s">
        <v>890</v>
      </c>
      <c r="E182" s="12" t="s">
        <v>54</v>
      </c>
      <c r="F182" s="11">
        <v>6</v>
      </c>
      <c r="G182" s="13"/>
      <c r="H182" s="13">
        <f>TRUNC(G182 * (1 + 22.23 / 100), 2)</f>
        <v>0</v>
      </c>
      <c r="I182" s="13">
        <f>TRUNC(F182 * H182, 2)</f>
        <v>0</v>
      </c>
      <c r="J182" s="14">
        <f>I182 / 2166779.08</f>
        <v>0</v>
      </c>
      <c r="K182" s="48">
        <v>2076.7800000000002</v>
      </c>
    </row>
    <row r="183" spans="1:11" ht="24" customHeight="1">
      <c r="A183" s="6" t="s">
        <v>565</v>
      </c>
      <c r="B183" s="6"/>
      <c r="C183" s="6"/>
      <c r="D183" s="6" t="s">
        <v>552</v>
      </c>
      <c r="E183" s="6"/>
      <c r="F183" s="7"/>
      <c r="G183" s="6"/>
      <c r="H183" s="6"/>
      <c r="I183" s="8">
        <f>SUM(I184:I188)</f>
        <v>0</v>
      </c>
      <c r="J183" s="9">
        <f>I183 / 2166779.08</f>
        <v>0</v>
      </c>
      <c r="K183" s="47" t="s">
        <v>37</v>
      </c>
    </row>
    <row r="184" spans="1:11" ht="26.1" customHeight="1">
      <c r="A184" s="10" t="s">
        <v>567</v>
      </c>
      <c r="B184" s="11" t="s">
        <v>554</v>
      </c>
      <c r="C184" s="10" t="s">
        <v>126</v>
      </c>
      <c r="D184" s="10" t="s">
        <v>555</v>
      </c>
      <c r="E184" s="12" t="s">
        <v>54</v>
      </c>
      <c r="F184" s="11">
        <v>13</v>
      </c>
      <c r="G184" s="13"/>
      <c r="H184" s="13">
        <f>TRUNC(G184 * (1 + 22.23 / 100), 2)</f>
        <v>0</v>
      </c>
      <c r="I184" s="13">
        <f>TRUNC(F184 * H184, 2)</f>
        <v>0</v>
      </c>
      <c r="J184" s="14">
        <f>I184 / 2166779.08</f>
        <v>0</v>
      </c>
      <c r="K184" s="48">
        <v>2532.14</v>
      </c>
    </row>
    <row r="185" spans="1:11" ht="39" customHeight="1">
      <c r="A185" s="10" t="s">
        <v>891</v>
      </c>
      <c r="B185" s="11" t="s">
        <v>892</v>
      </c>
      <c r="C185" s="10" t="s">
        <v>40</v>
      </c>
      <c r="D185" s="10" t="s">
        <v>893</v>
      </c>
      <c r="E185" s="12" t="s">
        <v>54</v>
      </c>
      <c r="F185" s="11">
        <v>13</v>
      </c>
      <c r="G185" s="13"/>
      <c r="H185" s="13">
        <f>TRUNC(G185 * (1 + 22.23 / 100), 2)</f>
        <v>0</v>
      </c>
      <c r="I185" s="13">
        <f>TRUNC(F185 * H185, 2)</f>
        <v>0</v>
      </c>
      <c r="J185" s="14">
        <f>I185 / 2166779.08</f>
        <v>0</v>
      </c>
      <c r="K185" s="48">
        <v>5263.83</v>
      </c>
    </row>
    <row r="186" spans="1:11" ht="39" customHeight="1">
      <c r="A186" s="10" t="s">
        <v>894</v>
      </c>
      <c r="B186" s="11" t="s">
        <v>557</v>
      </c>
      <c r="C186" s="10" t="s">
        <v>40</v>
      </c>
      <c r="D186" s="10" t="s">
        <v>558</v>
      </c>
      <c r="E186" s="12" t="s">
        <v>54</v>
      </c>
      <c r="F186" s="11">
        <v>13</v>
      </c>
      <c r="G186" s="13"/>
      <c r="H186" s="13">
        <f>TRUNC(G186 * (1 + 22.23 / 100), 2)</f>
        <v>0</v>
      </c>
      <c r="I186" s="13">
        <f>TRUNC(F186 * H186, 2)</f>
        <v>0</v>
      </c>
      <c r="J186" s="14">
        <f>I186 / 2166779.08</f>
        <v>0</v>
      </c>
      <c r="K186" s="48">
        <v>5457.66</v>
      </c>
    </row>
    <row r="187" spans="1:11" ht="39" customHeight="1">
      <c r="A187" s="10" t="s">
        <v>895</v>
      </c>
      <c r="B187" s="11" t="s">
        <v>560</v>
      </c>
      <c r="C187" s="10" t="s">
        <v>40</v>
      </c>
      <c r="D187" s="10" t="s">
        <v>561</v>
      </c>
      <c r="E187" s="12" t="s">
        <v>54</v>
      </c>
      <c r="F187" s="11">
        <v>26</v>
      </c>
      <c r="G187" s="13"/>
      <c r="H187" s="13">
        <f>TRUNC(G187 * (1 + 22.23 / 100), 2)</f>
        <v>0</v>
      </c>
      <c r="I187" s="13">
        <f>TRUNC(F187 * H187, 2)</f>
        <v>0</v>
      </c>
      <c r="J187" s="14">
        <f>I187 / 2166779.08</f>
        <v>0</v>
      </c>
      <c r="K187" s="48">
        <v>1558.96</v>
      </c>
    </row>
    <row r="188" spans="1:11" ht="26.1" customHeight="1">
      <c r="A188" s="10" t="s">
        <v>896</v>
      </c>
      <c r="B188" s="11" t="s">
        <v>563</v>
      </c>
      <c r="C188" s="10" t="s">
        <v>52</v>
      </c>
      <c r="D188" s="10" t="s">
        <v>564</v>
      </c>
      <c r="E188" s="12" t="s">
        <v>503</v>
      </c>
      <c r="F188" s="11">
        <v>78.87</v>
      </c>
      <c r="G188" s="13"/>
      <c r="H188" s="13">
        <f>TRUNC(G188 * (1 + 22.23 / 100), 2)</f>
        <v>0</v>
      </c>
      <c r="I188" s="13">
        <f>TRUNC(F188 * H188, 2)</f>
        <v>0</v>
      </c>
      <c r="J188" s="14">
        <f>I188 / 2166779.08</f>
        <v>0</v>
      </c>
      <c r="K188" s="48">
        <v>64725.45</v>
      </c>
    </row>
    <row r="189" spans="1:11" ht="24" customHeight="1">
      <c r="A189" s="6" t="s">
        <v>570</v>
      </c>
      <c r="B189" s="6"/>
      <c r="C189" s="6"/>
      <c r="D189" s="6" t="s">
        <v>566</v>
      </c>
      <c r="E189" s="6"/>
      <c r="F189" s="7"/>
      <c r="G189" s="6"/>
      <c r="H189" s="6"/>
      <c r="I189" s="8">
        <f>I190</f>
        <v>0</v>
      </c>
      <c r="J189" s="9">
        <f>I189 / 2166779.08</f>
        <v>0</v>
      </c>
      <c r="K189" s="47" t="s">
        <v>37</v>
      </c>
    </row>
    <row r="190" spans="1:11" ht="39" customHeight="1">
      <c r="A190" s="10" t="s">
        <v>572</v>
      </c>
      <c r="B190" s="11" t="s">
        <v>568</v>
      </c>
      <c r="C190" s="10" t="s">
        <v>40</v>
      </c>
      <c r="D190" s="10" t="s">
        <v>569</v>
      </c>
      <c r="E190" s="12" t="s">
        <v>54</v>
      </c>
      <c r="F190" s="11">
        <v>79</v>
      </c>
      <c r="G190" s="13"/>
      <c r="H190" s="13">
        <f>TRUNC(G190 * (1 + 22.23 / 100), 2)</f>
        <v>0</v>
      </c>
      <c r="I190" s="13">
        <f>TRUNC(F190 * H190, 2)</f>
        <v>0</v>
      </c>
      <c r="J190" s="14">
        <f>I190 / 2166779.08</f>
        <v>0</v>
      </c>
      <c r="K190" s="48">
        <v>4036.9</v>
      </c>
    </row>
    <row r="191" spans="1:11" ht="24" customHeight="1">
      <c r="A191" s="6" t="s">
        <v>576</v>
      </c>
      <c r="B191" s="6"/>
      <c r="C191" s="6"/>
      <c r="D191" s="6" t="s">
        <v>571</v>
      </c>
      <c r="E191" s="6"/>
      <c r="F191" s="7"/>
      <c r="G191" s="6"/>
      <c r="H191" s="6"/>
      <c r="I191" s="8">
        <f>I192+I193</f>
        <v>0</v>
      </c>
      <c r="J191" s="9">
        <f>I191 / 2166779.08</f>
        <v>0</v>
      </c>
      <c r="K191" s="47" t="s">
        <v>37</v>
      </c>
    </row>
    <row r="192" spans="1:11" ht="26.1" customHeight="1">
      <c r="A192" s="10" t="s">
        <v>578</v>
      </c>
      <c r="B192" s="11" t="s">
        <v>897</v>
      </c>
      <c r="C192" s="10" t="s">
        <v>126</v>
      </c>
      <c r="D192" s="10" t="s">
        <v>898</v>
      </c>
      <c r="E192" s="12" t="s">
        <v>162</v>
      </c>
      <c r="F192" s="11">
        <v>171.88</v>
      </c>
      <c r="G192" s="13"/>
      <c r="H192" s="13">
        <f>TRUNC(G192 * (1 + 22.23 / 100), 2)</f>
        <v>0</v>
      </c>
      <c r="I192" s="13">
        <f>TRUNC(F192 * H192, 2)</f>
        <v>0</v>
      </c>
      <c r="J192" s="14">
        <f>I192 / 2166779.08</f>
        <v>0</v>
      </c>
      <c r="K192" s="48">
        <v>4250.59</v>
      </c>
    </row>
    <row r="193" spans="1:11" ht="26.1" customHeight="1">
      <c r="A193" s="10" t="s">
        <v>584</v>
      </c>
      <c r="B193" s="11" t="s">
        <v>899</v>
      </c>
      <c r="C193" s="10" t="s">
        <v>40</v>
      </c>
      <c r="D193" s="10" t="s">
        <v>900</v>
      </c>
      <c r="E193" s="12" t="s">
        <v>162</v>
      </c>
      <c r="F193" s="11">
        <v>171.88</v>
      </c>
      <c r="G193" s="13"/>
      <c r="H193" s="13">
        <f>TRUNC(G193 * (1 + 22.23 / 100), 2)</f>
        <v>0</v>
      </c>
      <c r="I193" s="13">
        <f>TRUNC(F193 * H193, 2)</f>
        <v>0</v>
      </c>
      <c r="J193" s="14">
        <f>I193 / 2166779.08</f>
        <v>0</v>
      </c>
      <c r="K193" s="48">
        <v>57863.4</v>
      </c>
    </row>
    <row r="194" spans="1:11" ht="24" customHeight="1">
      <c r="A194" s="6" t="s">
        <v>596</v>
      </c>
      <c r="B194" s="6"/>
      <c r="C194" s="6"/>
      <c r="D194" s="6" t="s">
        <v>577</v>
      </c>
      <c r="E194" s="6"/>
      <c r="F194" s="7"/>
      <c r="G194" s="6"/>
      <c r="H194" s="6"/>
      <c r="I194" s="8">
        <f>SUM(I195:I200)</f>
        <v>0</v>
      </c>
      <c r="J194" s="9">
        <f>I194 / 2166779.08</f>
        <v>0</v>
      </c>
      <c r="K194" s="47" t="s">
        <v>37</v>
      </c>
    </row>
    <row r="195" spans="1:11" ht="26.1" customHeight="1">
      <c r="A195" s="10" t="s">
        <v>598</v>
      </c>
      <c r="B195" s="11" t="s">
        <v>579</v>
      </c>
      <c r="C195" s="10" t="s">
        <v>40</v>
      </c>
      <c r="D195" s="10" t="s">
        <v>580</v>
      </c>
      <c r="E195" s="12" t="s">
        <v>162</v>
      </c>
      <c r="F195" s="11">
        <v>530.74</v>
      </c>
      <c r="G195" s="13"/>
      <c r="H195" s="13">
        <f>TRUNC(G195 * (1 + 22.23 / 100), 2)</f>
        <v>0</v>
      </c>
      <c r="I195" s="13">
        <f>TRUNC(F195 * H195, 2)</f>
        <v>0</v>
      </c>
      <c r="J195" s="14">
        <f>I195 / 2166779.08</f>
        <v>0</v>
      </c>
      <c r="K195" s="48">
        <v>2531.62</v>
      </c>
    </row>
    <row r="196" spans="1:11" ht="26.1" customHeight="1">
      <c r="A196" s="10" t="s">
        <v>599</v>
      </c>
      <c r="B196" s="11" t="s">
        <v>582</v>
      </c>
      <c r="C196" s="10" t="s">
        <v>40</v>
      </c>
      <c r="D196" s="10" t="s">
        <v>583</v>
      </c>
      <c r="E196" s="12" t="s">
        <v>162</v>
      </c>
      <c r="F196" s="11">
        <v>530.74</v>
      </c>
      <c r="G196" s="13"/>
      <c r="H196" s="13">
        <f>TRUNC(G196 * (1 + 22.23 / 100), 2)</f>
        <v>0</v>
      </c>
      <c r="I196" s="13">
        <f>TRUNC(F196 * H196, 2)</f>
        <v>0</v>
      </c>
      <c r="J196" s="14">
        <f>I196 / 2166779.08</f>
        <v>0</v>
      </c>
      <c r="K196" s="48">
        <v>1109.24</v>
      </c>
    </row>
    <row r="197" spans="1:11" ht="26.1" customHeight="1">
      <c r="A197" s="10" t="s">
        <v>901</v>
      </c>
      <c r="B197" s="11" t="s">
        <v>585</v>
      </c>
      <c r="C197" s="10" t="s">
        <v>40</v>
      </c>
      <c r="D197" s="10" t="s">
        <v>586</v>
      </c>
      <c r="E197" s="12" t="s">
        <v>162</v>
      </c>
      <c r="F197" s="11">
        <v>1098.53</v>
      </c>
      <c r="G197" s="13"/>
      <c r="H197" s="13">
        <f>TRUNC(G197 * (1 + 22.23 / 100), 2)</f>
        <v>0</v>
      </c>
      <c r="I197" s="13">
        <f>TRUNC(F197 * H197, 2)</f>
        <v>0</v>
      </c>
      <c r="J197" s="14">
        <f>I197 / 2166779.08</f>
        <v>0</v>
      </c>
      <c r="K197" s="48">
        <v>1274.29</v>
      </c>
    </row>
    <row r="198" spans="1:11" ht="26.1" customHeight="1">
      <c r="A198" s="10" t="s">
        <v>902</v>
      </c>
      <c r="B198" s="11" t="s">
        <v>588</v>
      </c>
      <c r="C198" s="10" t="s">
        <v>40</v>
      </c>
      <c r="D198" s="10" t="s">
        <v>589</v>
      </c>
      <c r="E198" s="12" t="s">
        <v>162</v>
      </c>
      <c r="F198" s="11">
        <v>628.29999999999995</v>
      </c>
      <c r="G198" s="13"/>
      <c r="H198" s="13">
        <f>TRUNC(G198 * (1 + 22.23 / 100), 2)</f>
        <v>0</v>
      </c>
      <c r="I198" s="13">
        <f>TRUNC(F198 * H198, 2)</f>
        <v>0</v>
      </c>
      <c r="J198" s="14">
        <f>I198 / 2166779.08</f>
        <v>0</v>
      </c>
      <c r="K198" s="48">
        <v>804.22</v>
      </c>
    </row>
    <row r="199" spans="1:11" ht="26.1" customHeight="1">
      <c r="A199" s="10" t="s">
        <v>903</v>
      </c>
      <c r="B199" s="11" t="s">
        <v>591</v>
      </c>
      <c r="C199" s="10" t="s">
        <v>40</v>
      </c>
      <c r="D199" s="10" t="s">
        <v>592</v>
      </c>
      <c r="E199" s="12" t="s">
        <v>162</v>
      </c>
      <c r="F199" s="11">
        <v>530.74</v>
      </c>
      <c r="G199" s="13"/>
      <c r="H199" s="13">
        <f>TRUNC(G199 * (1 + 22.23 / 100), 2)</f>
        <v>0</v>
      </c>
      <c r="I199" s="13">
        <f>TRUNC(F199 * H199, 2)</f>
        <v>0</v>
      </c>
      <c r="J199" s="14">
        <f>I199 / 2166779.08</f>
        <v>0</v>
      </c>
      <c r="K199" s="48">
        <v>1491.37</v>
      </c>
    </row>
    <row r="200" spans="1:11" ht="24" customHeight="1">
      <c r="A200" s="10" t="s">
        <v>904</v>
      </c>
      <c r="B200" s="11" t="s">
        <v>594</v>
      </c>
      <c r="C200" s="10" t="s">
        <v>40</v>
      </c>
      <c r="D200" s="10" t="s">
        <v>595</v>
      </c>
      <c r="E200" s="12" t="s">
        <v>162</v>
      </c>
      <c r="F200" s="11">
        <v>238.37</v>
      </c>
      <c r="G200" s="13"/>
      <c r="H200" s="13">
        <f>TRUNC(G200 * (1 + 22.23 / 100), 2)</f>
        <v>0</v>
      </c>
      <c r="I200" s="13">
        <f>TRUNC(F200 * H200, 2)</f>
        <v>0</v>
      </c>
      <c r="J200" s="14">
        <f>I200 / 2166779.08</f>
        <v>0</v>
      </c>
      <c r="K200" s="48">
        <v>321.79000000000002</v>
      </c>
    </row>
    <row r="201" spans="1:11" ht="24" customHeight="1">
      <c r="A201" s="6" t="s">
        <v>905</v>
      </c>
      <c r="B201" s="6"/>
      <c r="C201" s="6"/>
      <c r="D201" s="6" t="s">
        <v>597</v>
      </c>
      <c r="E201" s="6"/>
      <c r="F201" s="7"/>
      <c r="G201" s="6"/>
      <c r="H201" s="6"/>
      <c r="I201" s="8">
        <f>SUM(I202:I206)</f>
        <v>0</v>
      </c>
      <c r="J201" s="9">
        <f>I201 / 2166779.08</f>
        <v>0</v>
      </c>
      <c r="K201" s="47" t="s">
        <v>37</v>
      </c>
    </row>
    <row r="202" spans="1:11" ht="39" customHeight="1">
      <c r="A202" s="10" t="s">
        <v>906</v>
      </c>
      <c r="B202" s="11" t="s">
        <v>213</v>
      </c>
      <c r="C202" s="10" t="s">
        <v>40</v>
      </c>
      <c r="D202" s="10" t="s">
        <v>214</v>
      </c>
      <c r="E202" s="12" t="s">
        <v>54</v>
      </c>
      <c r="F202" s="11">
        <v>66</v>
      </c>
      <c r="G202" s="13"/>
      <c r="H202" s="13">
        <f>TRUNC(G202 * (1 + 22.23 / 100), 2)</f>
        <v>0</v>
      </c>
      <c r="I202" s="13">
        <f>TRUNC(F202 * H202, 2)</f>
        <v>0</v>
      </c>
      <c r="J202" s="14">
        <f>I202 / 2166779.08</f>
        <v>0</v>
      </c>
      <c r="K202" s="48">
        <v>5314.98</v>
      </c>
    </row>
    <row r="203" spans="1:11" ht="26.1" customHeight="1">
      <c r="A203" s="10" t="s">
        <v>907</v>
      </c>
      <c r="B203" s="11" t="s">
        <v>908</v>
      </c>
      <c r="C203" s="10" t="s">
        <v>40</v>
      </c>
      <c r="D203" s="10" t="s">
        <v>909</v>
      </c>
      <c r="E203" s="12" t="s">
        <v>54</v>
      </c>
      <c r="F203" s="11">
        <v>14</v>
      </c>
      <c r="G203" s="13"/>
      <c r="H203" s="13">
        <f>TRUNC(G203 * (1 + 22.23 / 100), 2)</f>
        <v>0</v>
      </c>
      <c r="I203" s="13">
        <f>TRUNC(F203 * H203, 2)</f>
        <v>0</v>
      </c>
      <c r="J203" s="14">
        <f>I203 / 2166779.08</f>
        <v>0</v>
      </c>
      <c r="K203" s="48">
        <v>8529.2199999999993</v>
      </c>
    </row>
    <row r="204" spans="1:11" ht="26.1" customHeight="1">
      <c r="A204" s="10" t="s">
        <v>910</v>
      </c>
      <c r="B204" s="11" t="s">
        <v>911</v>
      </c>
      <c r="C204" s="10" t="s">
        <v>40</v>
      </c>
      <c r="D204" s="10" t="s">
        <v>912</v>
      </c>
      <c r="E204" s="12" t="s">
        <v>54</v>
      </c>
      <c r="F204" s="11">
        <v>14</v>
      </c>
      <c r="G204" s="13"/>
      <c r="H204" s="13">
        <f>TRUNC(G204 * (1 + 22.23 / 100), 2)</f>
        <v>0</v>
      </c>
      <c r="I204" s="13">
        <f>TRUNC(F204 * H204, 2)</f>
        <v>0</v>
      </c>
      <c r="J204" s="14">
        <f>I204 / 2166779.08</f>
        <v>0</v>
      </c>
      <c r="K204" s="48">
        <v>938.42</v>
      </c>
    </row>
    <row r="205" spans="1:11" ht="26.1" customHeight="1">
      <c r="A205" s="10" t="s">
        <v>913</v>
      </c>
      <c r="B205" s="11" t="s">
        <v>600</v>
      </c>
      <c r="C205" s="10" t="s">
        <v>126</v>
      </c>
      <c r="D205" s="10" t="s">
        <v>601</v>
      </c>
      <c r="E205" s="12" t="s">
        <v>162</v>
      </c>
      <c r="F205" s="11">
        <v>28.88</v>
      </c>
      <c r="G205" s="13"/>
      <c r="H205" s="13">
        <f>TRUNC(G205 * (1 + 22.23 / 100), 2)</f>
        <v>0</v>
      </c>
      <c r="I205" s="13">
        <f>TRUNC(F205 * H205, 2)</f>
        <v>0</v>
      </c>
      <c r="J205" s="14">
        <f>I205 / 2166779.08</f>
        <v>0</v>
      </c>
      <c r="K205" s="48">
        <v>104738.8</v>
      </c>
    </row>
    <row r="206" spans="1:11" ht="26.1" customHeight="1">
      <c r="A206" s="10" t="s">
        <v>914</v>
      </c>
      <c r="B206" s="11" t="s">
        <v>915</v>
      </c>
      <c r="C206" s="10" t="s">
        <v>916</v>
      </c>
      <c r="D206" s="10" t="s">
        <v>917</v>
      </c>
      <c r="E206" s="12" t="s">
        <v>162</v>
      </c>
      <c r="F206" s="11">
        <v>52.13</v>
      </c>
      <c r="G206" s="13"/>
      <c r="H206" s="13">
        <f>TRUNC(G206 * (1 + 22.23 / 100), 2)</f>
        <v>0</v>
      </c>
      <c r="I206" s="13">
        <f>TRUNC(F206 * H206, 2)</f>
        <v>0</v>
      </c>
      <c r="J206" s="14">
        <f>I206 / 2166779.08</f>
        <v>0</v>
      </c>
      <c r="K206" s="48">
        <v>22116.67</v>
      </c>
    </row>
    <row r="207" spans="1:11">
      <c r="A207" s="15"/>
      <c r="B207" s="15"/>
      <c r="C207" s="15"/>
      <c r="D207" s="15"/>
      <c r="E207" s="15"/>
      <c r="F207" s="15"/>
      <c r="G207" s="15"/>
      <c r="H207" s="15"/>
      <c r="I207" s="15"/>
      <c r="J207" s="15"/>
    </row>
    <row r="208" spans="1:11">
      <c r="A208" s="44"/>
      <c r="B208" s="44"/>
      <c r="C208" s="44"/>
      <c r="D208" s="17"/>
      <c r="E208" s="16"/>
      <c r="F208" s="42" t="s">
        <v>55</v>
      </c>
      <c r="G208" s="44"/>
      <c r="H208" s="45">
        <v>0</v>
      </c>
      <c r="I208" s="44"/>
      <c r="J208" s="44"/>
    </row>
    <row r="209" spans="1:10">
      <c r="A209" s="44"/>
      <c r="B209" s="44"/>
      <c r="C209" s="44"/>
      <c r="D209" s="17"/>
      <c r="E209" s="16"/>
      <c r="F209" s="42" t="s">
        <v>56</v>
      </c>
      <c r="G209" s="44"/>
      <c r="H209" s="45">
        <v>0</v>
      </c>
      <c r="I209" s="44"/>
      <c r="J209" s="44"/>
    </row>
    <row r="210" spans="1:10">
      <c r="A210" s="44"/>
      <c r="B210" s="44"/>
      <c r="C210" s="44"/>
      <c r="D210" s="17"/>
      <c r="E210" s="16"/>
      <c r="F210" s="42" t="s">
        <v>57</v>
      </c>
      <c r="G210" s="44"/>
      <c r="H210" s="45">
        <v>0</v>
      </c>
      <c r="I210" s="44"/>
      <c r="J210" s="44"/>
    </row>
    <row r="211" spans="1:10" ht="60" customHeight="1">
      <c r="A211" s="18"/>
      <c r="B211" s="18"/>
      <c r="C211" s="18"/>
      <c r="D211" s="18"/>
      <c r="E211" s="18"/>
      <c r="F211" s="18"/>
      <c r="G211" s="18"/>
      <c r="H211" s="18"/>
      <c r="I211" s="18"/>
      <c r="J211" s="18"/>
    </row>
    <row r="212" spans="1:10" ht="69.95" customHeight="1">
      <c r="A212" s="46" t="s">
        <v>58</v>
      </c>
      <c r="B212" s="50"/>
      <c r="C212" s="50"/>
      <c r="D212" s="50"/>
      <c r="E212" s="50"/>
      <c r="F212" s="50"/>
      <c r="G212" s="50"/>
      <c r="H212" s="50"/>
      <c r="I212" s="50"/>
      <c r="J212" s="50"/>
    </row>
    <row r="213" spans="1:10" ht="60" customHeight="1">
      <c r="A213" s="18"/>
      <c r="B213" s="18"/>
      <c r="C213" s="18"/>
      <c r="D213" s="18"/>
      <c r="E213" s="18"/>
      <c r="F213" s="18"/>
      <c r="G213" s="18"/>
      <c r="H213" s="18"/>
      <c r="I213" s="18"/>
      <c r="J213" s="18"/>
    </row>
    <row r="214" spans="1:10" ht="69.95" customHeight="1">
      <c r="A214" s="46" t="s">
        <v>59</v>
      </c>
      <c r="B214" s="50"/>
      <c r="C214" s="50"/>
      <c r="D214" s="50"/>
      <c r="E214" s="50"/>
      <c r="F214" s="50"/>
      <c r="G214" s="50"/>
      <c r="H214" s="50"/>
      <c r="I214" s="50"/>
      <c r="J214" s="50"/>
    </row>
  </sheetData>
  <mergeCells count="18">
    <mergeCell ref="E1:F1"/>
    <mergeCell ref="G1:H1"/>
    <mergeCell ref="I1:J1"/>
    <mergeCell ref="E2:F2"/>
    <mergeCell ref="G2:H2"/>
    <mergeCell ref="I2:J2"/>
    <mergeCell ref="A3:J3"/>
    <mergeCell ref="A208:C208"/>
    <mergeCell ref="F208:G208"/>
    <mergeCell ref="H208:J208"/>
    <mergeCell ref="A209:C209"/>
    <mergeCell ref="F209:G209"/>
    <mergeCell ref="H209:J209"/>
    <mergeCell ref="A210:C210"/>
    <mergeCell ref="F210:G210"/>
    <mergeCell ref="H210:J210"/>
    <mergeCell ref="A212:J212"/>
    <mergeCell ref="A214:J214"/>
  </mergeCells>
  <pageMargins left="0.5" right="0.5" top="1" bottom="1" header="0.5" footer="0.5"/>
  <pageSetup paperSize="9" fitToHeight="0" orientation="landscape"/>
  <headerFooter>
    <oddHeader>&amp;L &amp;CMinistério da Agricultura e Pecuária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axlsx</dc:creator>
  <cp:keywords/>
  <dc:description/>
  <cp:lastModifiedBy>Rodrigo da Silva</cp:lastModifiedBy>
  <cp:revision>0</cp:revision>
  <dcterms:created xsi:type="dcterms:W3CDTF">2025-06-10T11:45:17Z</dcterms:created>
  <dcterms:modified xsi:type="dcterms:W3CDTF">2025-06-11T14:48:06Z</dcterms:modified>
  <cp:category/>
  <cp:contentStatus/>
</cp:coreProperties>
</file>